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800"/>
  </bookViews>
  <sheets>
    <sheet name="Исполн. (доходы)" sheetId="1" r:id="rId1"/>
  </sheets>
  <definedNames>
    <definedName name="_xlnm._FilterDatabase" localSheetId="0" hidden="1">'Исполн. (доходы)'!$A$9:$HQ$9</definedName>
    <definedName name="_xlnm.Print_Titles" localSheetId="0">'Исполн. (доходы)'!$7:$9</definedName>
  </definedNames>
  <calcPr calcId="145621"/>
</workbook>
</file>

<file path=xl/calcChain.xml><?xml version="1.0" encoding="utf-8"?>
<calcChain xmlns="http://schemas.openxmlformats.org/spreadsheetml/2006/main">
  <c r="G134" i="1" l="1"/>
  <c r="G69" i="1"/>
  <c r="G67" i="1"/>
  <c r="G68" i="1"/>
  <c r="F209" i="1"/>
  <c r="F165" i="1"/>
  <c r="F153" i="1"/>
  <c r="F152" i="1"/>
  <c r="F148" i="1"/>
  <c r="F142" i="1"/>
  <c r="F137" i="1"/>
  <c r="F126" i="1"/>
  <c r="F113" i="1"/>
  <c r="F112" i="1"/>
  <c r="F97" i="1"/>
  <c r="F88" i="1"/>
  <c r="F81" i="1"/>
  <c r="F77" i="1"/>
  <c r="F64" i="1"/>
  <c r="F56" i="1"/>
  <c r="F20" i="1"/>
  <c r="D159" i="1" l="1"/>
  <c r="E159" i="1"/>
  <c r="D164" i="1"/>
  <c r="E164" i="1"/>
  <c r="D166" i="1"/>
  <c r="E166" i="1"/>
  <c r="D168" i="1"/>
  <c r="E168" i="1"/>
  <c r="D170" i="1"/>
  <c r="E170" i="1"/>
  <c r="D172" i="1"/>
  <c r="E172" i="1"/>
  <c r="D174" i="1"/>
  <c r="E174" i="1"/>
  <c r="D176" i="1"/>
  <c r="E176" i="1"/>
  <c r="D178" i="1"/>
  <c r="E178" i="1"/>
  <c r="D180" i="1"/>
  <c r="E180" i="1"/>
  <c r="D182" i="1"/>
  <c r="E182" i="1"/>
  <c r="D184" i="1"/>
  <c r="E184" i="1"/>
  <c r="D186" i="1"/>
  <c r="E186" i="1"/>
  <c r="D188" i="1"/>
  <c r="E188" i="1"/>
  <c r="D190" i="1"/>
  <c r="E190" i="1"/>
  <c r="D193" i="1"/>
  <c r="E193" i="1"/>
  <c r="D195" i="1"/>
  <c r="E195" i="1"/>
  <c r="D197" i="1"/>
  <c r="E197" i="1"/>
  <c r="D199" i="1"/>
  <c r="E199" i="1"/>
  <c r="D201" i="1"/>
  <c r="E201" i="1"/>
  <c r="D208" i="1"/>
  <c r="E208" i="1"/>
  <c r="D206" i="1"/>
  <c r="E206" i="1"/>
  <c r="D204" i="1"/>
  <c r="E204" i="1"/>
  <c r="D211" i="1"/>
  <c r="D210" i="1" s="1"/>
  <c r="E211" i="1"/>
  <c r="D214" i="1"/>
  <c r="D213" i="1" s="1"/>
  <c r="E214" i="1"/>
  <c r="D217" i="1"/>
  <c r="D216" i="1" s="1"/>
  <c r="E217" i="1"/>
  <c r="C217" i="1"/>
  <c r="C216" i="1" s="1"/>
  <c r="C214" i="1"/>
  <c r="C213" i="1" s="1"/>
  <c r="C211" i="1"/>
  <c r="C210" i="1" s="1"/>
  <c r="C208" i="1"/>
  <c r="C206" i="1"/>
  <c r="C204" i="1"/>
  <c r="C201" i="1"/>
  <c r="C199" i="1"/>
  <c r="C197" i="1"/>
  <c r="C195" i="1"/>
  <c r="C193" i="1"/>
  <c r="C190" i="1"/>
  <c r="C188" i="1"/>
  <c r="C186" i="1"/>
  <c r="C184" i="1"/>
  <c r="C182" i="1"/>
  <c r="C180" i="1"/>
  <c r="C178" i="1"/>
  <c r="C176" i="1"/>
  <c r="C174" i="1"/>
  <c r="C172" i="1"/>
  <c r="C170" i="1"/>
  <c r="C168" i="1"/>
  <c r="C166" i="1"/>
  <c r="C164" i="1"/>
  <c r="C159" i="1"/>
  <c r="C158" i="1" s="1"/>
  <c r="C149" i="1"/>
  <c r="F149" i="1" s="1"/>
  <c r="E210" i="1" l="1"/>
  <c r="E216" i="1"/>
  <c r="E213" i="1"/>
  <c r="F164" i="1"/>
  <c r="F208" i="1"/>
  <c r="E203" i="1"/>
  <c r="E192" i="1"/>
  <c r="D192" i="1"/>
  <c r="D163" i="1"/>
  <c r="E163" i="1"/>
  <c r="C203" i="1"/>
  <c r="D203" i="1"/>
  <c r="C192" i="1"/>
  <c r="C163" i="1"/>
  <c r="C147" i="1"/>
  <c r="C143" i="1"/>
  <c r="C141" i="1"/>
  <c r="F141" i="1" s="1"/>
  <c r="D139" i="1"/>
  <c r="E139" i="1"/>
  <c r="C139" i="1"/>
  <c r="D136" i="1"/>
  <c r="D135" i="1" s="1"/>
  <c r="E136" i="1"/>
  <c r="C136" i="1"/>
  <c r="D133" i="1"/>
  <c r="E133" i="1"/>
  <c r="C133" i="1"/>
  <c r="D131" i="1"/>
  <c r="E131" i="1"/>
  <c r="C131" i="1"/>
  <c r="D129" i="1"/>
  <c r="E129" i="1"/>
  <c r="C129" i="1"/>
  <c r="D127" i="1"/>
  <c r="E127" i="1"/>
  <c r="C127" i="1"/>
  <c r="D125" i="1"/>
  <c r="E125" i="1"/>
  <c r="C125" i="1"/>
  <c r="D123" i="1"/>
  <c r="E123" i="1"/>
  <c r="C123" i="1"/>
  <c r="E120" i="1"/>
  <c r="D120" i="1"/>
  <c r="C120" i="1"/>
  <c r="D117" i="1"/>
  <c r="E117" i="1"/>
  <c r="C117" i="1"/>
  <c r="D114" i="1"/>
  <c r="E114" i="1"/>
  <c r="C114" i="1"/>
  <c r="D107" i="1"/>
  <c r="E107" i="1"/>
  <c r="D109" i="1"/>
  <c r="E109" i="1"/>
  <c r="D111" i="1"/>
  <c r="E111" i="1"/>
  <c r="C111" i="1"/>
  <c r="C109" i="1"/>
  <c r="C107" i="1"/>
  <c r="D98" i="1"/>
  <c r="E98" i="1"/>
  <c r="D103" i="1"/>
  <c r="E103" i="1"/>
  <c r="D101" i="1"/>
  <c r="E101" i="1"/>
  <c r="D96" i="1"/>
  <c r="E96" i="1"/>
  <c r="D93" i="1"/>
  <c r="D92" i="1" s="1"/>
  <c r="E93" i="1"/>
  <c r="D90" i="1"/>
  <c r="E90" i="1"/>
  <c r="C90" i="1"/>
  <c r="C93" i="1"/>
  <c r="C96" i="1"/>
  <c r="C98" i="1"/>
  <c r="C101" i="1"/>
  <c r="C103" i="1"/>
  <c r="D87" i="1"/>
  <c r="D86" i="1" s="1"/>
  <c r="E87" i="1"/>
  <c r="D84" i="1"/>
  <c r="D83" i="1" s="1"/>
  <c r="E84" i="1"/>
  <c r="C87" i="1"/>
  <c r="C86" i="1" s="1"/>
  <c r="C84" i="1"/>
  <c r="C83" i="1" s="1"/>
  <c r="C79" i="1"/>
  <c r="F79" i="1" s="1"/>
  <c r="E73" i="1"/>
  <c r="D73" i="1"/>
  <c r="D72" i="1" s="1"/>
  <c r="D65" i="1"/>
  <c r="E65" i="1"/>
  <c r="D63" i="1"/>
  <c r="E63" i="1"/>
  <c r="D61" i="1"/>
  <c r="E61" i="1"/>
  <c r="D58" i="1"/>
  <c r="E58" i="1"/>
  <c r="C58" i="1"/>
  <c r="C61" i="1"/>
  <c r="C63" i="1"/>
  <c r="C65" i="1"/>
  <c r="C73" i="1"/>
  <c r="C72" i="1" s="1"/>
  <c r="D55" i="1"/>
  <c r="E55" i="1"/>
  <c r="D53" i="1"/>
  <c r="E53" i="1"/>
  <c r="C55" i="1"/>
  <c r="C53" i="1"/>
  <c r="D49" i="1"/>
  <c r="E49" i="1"/>
  <c r="D46" i="1"/>
  <c r="E46" i="1"/>
  <c r="D44" i="1"/>
  <c r="E44" i="1"/>
  <c r="C49" i="1"/>
  <c r="C46" i="1"/>
  <c r="C44" i="1"/>
  <c r="D41" i="1"/>
  <c r="E41" i="1"/>
  <c r="D39" i="1"/>
  <c r="E39" i="1"/>
  <c r="D37" i="1"/>
  <c r="E37" i="1"/>
  <c r="D35" i="1"/>
  <c r="E35" i="1"/>
  <c r="D33" i="1"/>
  <c r="E33" i="1"/>
  <c r="C41" i="1"/>
  <c r="C39" i="1"/>
  <c r="C37" i="1"/>
  <c r="C35" i="1"/>
  <c r="C33" i="1"/>
  <c r="D29" i="1"/>
  <c r="E29" i="1"/>
  <c r="D27" i="1"/>
  <c r="E27" i="1"/>
  <c r="D25" i="1"/>
  <c r="E25" i="1"/>
  <c r="D23" i="1"/>
  <c r="E23" i="1"/>
  <c r="C29" i="1"/>
  <c r="C27" i="1"/>
  <c r="C25" i="1"/>
  <c r="C23" i="1"/>
  <c r="G14" i="1"/>
  <c r="F14" i="1"/>
  <c r="E13" i="1"/>
  <c r="C13" i="1"/>
  <c r="C12" i="1" s="1"/>
  <c r="D13" i="1"/>
  <c r="D12" i="1" s="1"/>
  <c r="F15" i="1"/>
  <c r="G15" i="1"/>
  <c r="F16" i="1"/>
  <c r="G16" i="1"/>
  <c r="F17" i="1"/>
  <c r="G17" i="1"/>
  <c r="F18" i="1"/>
  <c r="G18" i="1"/>
  <c r="F19" i="1"/>
  <c r="G19" i="1"/>
  <c r="G20" i="1"/>
  <c r="F24" i="1"/>
  <c r="G24" i="1"/>
  <c r="F26" i="1"/>
  <c r="G26" i="1"/>
  <c r="F28" i="1"/>
  <c r="G28" i="1"/>
  <c r="F30" i="1"/>
  <c r="G30" i="1"/>
  <c r="F34" i="1"/>
  <c r="G34" i="1"/>
  <c r="F36" i="1"/>
  <c r="G36" i="1"/>
  <c r="G38" i="1"/>
  <c r="F40" i="1"/>
  <c r="G40" i="1"/>
  <c r="F42" i="1"/>
  <c r="G42" i="1"/>
  <c r="F45" i="1"/>
  <c r="G45" i="1"/>
  <c r="F47" i="1"/>
  <c r="G47" i="1"/>
  <c r="F48" i="1"/>
  <c r="G48" i="1"/>
  <c r="F50" i="1"/>
  <c r="G50" i="1"/>
  <c r="F51" i="1"/>
  <c r="G51" i="1"/>
  <c r="F54" i="1"/>
  <c r="G54" i="1"/>
  <c r="G56" i="1"/>
  <c r="G59" i="1"/>
  <c r="F62" i="1"/>
  <c r="G62" i="1"/>
  <c r="G64" i="1"/>
  <c r="F66" i="1"/>
  <c r="G66" i="1"/>
  <c r="G70" i="1"/>
  <c r="G71" i="1"/>
  <c r="F74" i="1"/>
  <c r="G74" i="1"/>
  <c r="G75" i="1"/>
  <c r="G76" i="1"/>
  <c r="G77" i="1"/>
  <c r="F78" i="1"/>
  <c r="G78" i="1"/>
  <c r="G79" i="1"/>
  <c r="F80" i="1"/>
  <c r="G80" i="1"/>
  <c r="G81" i="1"/>
  <c r="G85" i="1"/>
  <c r="G88" i="1"/>
  <c r="F91" i="1"/>
  <c r="G91" i="1"/>
  <c r="G94" i="1"/>
  <c r="G97" i="1"/>
  <c r="G99" i="1"/>
  <c r="G102" i="1"/>
  <c r="G104" i="1"/>
  <c r="G106" i="1"/>
  <c r="F108" i="1"/>
  <c r="G108" i="1"/>
  <c r="F110" i="1"/>
  <c r="G110" i="1"/>
  <c r="G112" i="1"/>
  <c r="G113" i="1"/>
  <c r="G115" i="1"/>
  <c r="F116" i="1"/>
  <c r="G116" i="1"/>
  <c r="F118" i="1"/>
  <c r="F119" i="1"/>
  <c r="G119" i="1"/>
  <c r="F121" i="1"/>
  <c r="F122" i="1"/>
  <c r="G122" i="1"/>
  <c r="F124" i="1"/>
  <c r="G124" i="1"/>
  <c r="G126" i="1"/>
  <c r="F128" i="1"/>
  <c r="G128" i="1"/>
  <c r="F130" i="1"/>
  <c r="G130" i="1"/>
  <c r="F132" i="1"/>
  <c r="G132" i="1"/>
  <c r="F134" i="1"/>
  <c r="G137" i="1"/>
  <c r="G138" i="1"/>
  <c r="F140" i="1"/>
  <c r="G141" i="1"/>
  <c r="G142" i="1"/>
  <c r="G143" i="1"/>
  <c r="G144" i="1"/>
  <c r="G146" i="1"/>
  <c r="G147" i="1"/>
  <c r="G148" i="1"/>
  <c r="G149" i="1"/>
  <c r="G150" i="1"/>
  <c r="G151" i="1"/>
  <c r="G152" i="1"/>
  <c r="G153" i="1"/>
  <c r="G154" i="1"/>
  <c r="G155" i="1"/>
  <c r="F158" i="1"/>
  <c r="G158" i="1"/>
  <c r="F159" i="1"/>
  <c r="G159" i="1"/>
  <c r="F160" i="1"/>
  <c r="G160" i="1"/>
  <c r="G161" i="1"/>
  <c r="G162" i="1"/>
  <c r="G164" i="1"/>
  <c r="G165" i="1"/>
  <c r="F166" i="1"/>
  <c r="G166" i="1"/>
  <c r="F167" i="1"/>
  <c r="G167" i="1"/>
  <c r="F168" i="1"/>
  <c r="G168" i="1"/>
  <c r="F169" i="1"/>
  <c r="G169" i="1"/>
  <c r="G170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F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G204" i="1"/>
  <c r="G205" i="1"/>
  <c r="F206" i="1"/>
  <c r="G206" i="1"/>
  <c r="F207" i="1"/>
  <c r="G207" i="1"/>
  <c r="G208" i="1"/>
  <c r="G209" i="1"/>
  <c r="G210" i="1"/>
  <c r="G211" i="1"/>
  <c r="G212" i="1"/>
  <c r="G213" i="1"/>
  <c r="G214" i="1"/>
  <c r="G215" i="1"/>
  <c r="G217" i="1"/>
  <c r="G218" i="1"/>
  <c r="G219" i="1"/>
  <c r="G216" i="1" l="1"/>
  <c r="D105" i="1"/>
  <c r="E72" i="1"/>
  <c r="E83" i="1"/>
  <c r="G83" i="1" s="1"/>
  <c r="E92" i="1"/>
  <c r="G92" i="1" s="1"/>
  <c r="E12" i="1"/>
  <c r="G203" i="1"/>
  <c r="G133" i="1"/>
  <c r="F203" i="1"/>
  <c r="G192" i="1"/>
  <c r="F96" i="1"/>
  <c r="F192" i="1"/>
  <c r="F55" i="1"/>
  <c r="E86" i="1"/>
  <c r="F87" i="1"/>
  <c r="F114" i="1"/>
  <c r="F125" i="1"/>
  <c r="E135" i="1"/>
  <c r="F136" i="1"/>
  <c r="F63" i="1"/>
  <c r="C146" i="1"/>
  <c r="F146" i="1" s="1"/>
  <c r="F147" i="1"/>
  <c r="G163" i="1"/>
  <c r="F120" i="1"/>
  <c r="G123" i="1"/>
  <c r="E157" i="1"/>
  <c r="C157" i="1"/>
  <c r="C156" i="1" s="1"/>
  <c r="F49" i="1"/>
  <c r="E52" i="1"/>
  <c r="G101" i="1"/>
  <c r="G111" i="1"/>
  <c r="G107" i="1"/>
  <c r="G120" i="1"/>
  <c r="G125" i="1"/>
  <c r="F127" i="1"/>
  <c r="G129" i="1"/>
  <c r="G131" i="1"/>
  <c r="F133" i="1"/>
  <c r="F139" i="1"/>
  <c r="F29" i="1"/>
  <c r="G63" i="1"/>
  <c r="D95" i="1"/>
  <c r="F111" i="1"/>
  <c r="G109" i="1"/>
  <c r="D157" i="1"/>
  <c r="F44" i="1"/>
  <c r="C95" i="1"/>
  <c r="F107" i="1"/>
  <c r="G37" i="1"/>
  <c r="G41" i="1"/>
  <c r="C82" i="1"/>
  <c r="F163" i="1"/>
  <c r="G117" i="1"/>
  <c r="F72" i="1"/>
  <c r="C100" i="1"/>
  <c r="F117" i="1"/>
  <c r="C138" i="1"/>
  <c r="F138" i="1" s="1"/>
  <c r="G96" i="1"/>
  <c r="F65" i="1"/>
  <c r="F109" i="1"/>
  <c r="G72" i="1"/>
  <c r="G127" i="1"/>
  <c r="G136" i="1"/>
  <c r="G87" i="1"/>
  <c r="G25" i="1"/>
  <c r="G29" i="1"/>
  <c r="F61" i="1"/>
  <c r="F123" i="1"/>
  <c r="C106" i="1"/>
  <c r="F106" i="1" s="1"/>
  <c r="C135" i="1"/>
  <c r="F131" i="1"/>
  <c r="F129" i="1"/>
  <c r="G114" i="1"/>
  <c r="F39" i="1"/>
  <c r="D32" i="1"/>
  <c r="D31" i="1" s="1"/>
  <c r="E43" i="1"/>
  <c r="G49" i="1"/>
  <c r="G55" i="1"/>
  <c r="C92" i="1"/>
  <c r="D100" i="1"/>
  <c r="F12" i="1"/>
  <c r="G39" i="1"/>
  <c r="F53" i="1"/>
  <c r="G65" i="1"/>
  <c r="F90" i="1"/>
  <c r="G98" i="1"/>
  <c r="F46" i="1"/>
  <c r="G44" i="1"/>
  <c r="C60" i="1"/>
  <c r="C57" i="1" s="1"/>
  <c r="G84" i="1"/>
  <c r="G103" i="1"/>
  <c r="E100" i="1"/>
  <c r="E95" i="1"/>
  <c r="G93" i="1"/>
  <c r="G90" i="1"/>
  <c r="D82" i="1"/>
  <c r="C76" i="1"/>
  <c r="G73" i="1"/>
  <c r="F73" i="1"/>
  <c r="D60" i="1"/>
  <c r="D57" i="1" s="1"/>
  <c r="E60" i="1"/>
  <c r="G61" i="1"/>
  <c r="G58" i="1"/>
  <c r="C22" i="1"/>
  <c r="C21" i="1" s="1"/>
  <c r="D43" i="1"/>
  <c r="F41" i="1"/>
  <c r="G27" i="1"/>
  <c r="F25" i="1"/>
  <c r="G35" i="1"/>
  <c r="D52" i="1"/>
  <c r="F27" i="1"/>
  <c r="D22" i="1"/>
  <c r="D21" i="1" s="1"/>
  <c r="F35" i="1"/>
  <c r="E32" i="1"/>
  <c r="C52" i="1"/>
  <c r="G53" i="1"/>
  <c r="C43" i="1"/>
  <c r="G46" i="1"/>
  <c r="C32" i="1"/>
  <c r="C31" i="1" s="1"/>
  <c r="F33" i="1"/>
  <c r="G33" i="1"/>
  <c r="E22" i="1"/>
  <c r="F23" i="1"/>
  <c r="G23" i="1"/>
  <c r="F13" i="1"/>
  <c r="G13" i="1"/>
  <c r="G52" i="1" l="1"/>
  <c r="E21" i="1"/>
  <c r="G12" i="1"/>
  <c r="E156" i="1"/>
  <c r="F86" i="1"/>
  <c r="G100" i="1"/>
  <c r="E82" i="1"/>
  <c r="G135" i="1"/>
  <c r="G86" i="1"/>
  <c r="E105" i="1"/>
  <c r="F95" i="1"/>
  <c r="D89" i="1"/>
  <c r="D11" i="1" s="1"/>
  <c r="F135" i="1"/>
  <c r="F43" i="1"/>
  <c r="F157" i="1"/>
  <c r="F52" i="1"/>
  <c r="C89" i="1"/>
  <c r="D156" i="1"/>
  <c r="G157" i="1"/>
  <c r="G32" i="1"/>
  <c r="E31" i="1"/>
  <c r="G43" i="1"/>
  <c r="F60" i="1"/>
  <c r="E89" i="1"/>
  <c r="C105" i="1"/>
  <c r="E57" i="1"/>
  <c r="G95" i="1"/>
  <c r="C75" i="1"/>
  <c r="F76" i="1"/>
  <c r="G60" i="1"/>
  <c r="F32" i="1"/>
  <c r="G22" i="1"/>
  <c r="G21" i="1"/>
  <c r="F22" i="1"/>
  <c r="F21" i="1"/>
  <c r="F82" i="1" l="1"/>
  <c r="G57" i="1"/>
  <c r="G156" i="1"/>
  <c r="G31" i="1"/>
  <c r="G82" i="1"/>
  <c r="F156" i="1"/>
  <c r="F105" i="1"/>
  <c r="F31" i="1"/>
  <c r="G105" i="1"/>
  <c r="D10" i="1"/>
  <c r="G89" i="1"/>
  <c r="F89" i="1"/>
  <c r="E11" i="1"/>
  <c r="F75" i="1"/>
  <c r="C11" i="1"/>
  <c r="C10" i="1" s="1"/>
  <c r="F57" i="1"/>
  <c r="F11" i="1" l="1"/>
  <c r="G11" i="1"/>
  <c r="E10" i="1"/>
  <c r="F10" i="1" l="1"/>
  <c r="G10" i="1"/>
</calcChain>
</file>

<file path=xl/sharedStrings.xml><?xml version="1.0" encoding="utf-8"?>
<sst xmlns="http://schemas.openxmlformats.org/spreadsheetml/2006/main" count="487" uniqueCount="431">
  <si>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</si>
  <si>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</si>
  <si>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</si>
  <si>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</si>
  <si>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</si>
  <si>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</si>
  <si>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</si>
  <si>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</si>
  <si>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</si>
  <si>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</si>
  <si>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</si>
  <si>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</si>
  <si>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</si>
  <si>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</si>
  <si>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</si>
  <si>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</si>
  <si>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</si>
  <si>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</si>
  <si>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</si>
  <si>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</si>
  <si>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</si>
  <si>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</si>
  <si>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</si>
  <si>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</si>
  <si>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</si>
  <si>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</si>
  <si>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</si>
  <si>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</si>
  <si>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</si>
  <si>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</si>
  <si>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</si>
  <si>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</si>
  <si>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</si>
  <si>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</si>
  <si>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</si>
  <si>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</si>
  <si>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</si>
  <si>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</si>
  <si>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</si>
  <si>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</si>
  <si>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</si>
  <si>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</si>
  <si>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</si>
  <si>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</si>
  <si>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</si>
  <si>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</si>
  <si>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</si>
  <si>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</si>
  <si>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</si>
  <si>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</si>
  <si>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</si>
  <si>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</si>
  <si>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</si>
  <si>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</si>
  <si>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</si>
  <si>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</si>
  <si>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</si>
  <si>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</si>
  <si>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</si>
  <si>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</si>
  <si>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</si>
  <si>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</si>
  <si>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</si>
  <si>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</si>
  <si>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</si>
  <si>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</si>
  <si>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</si>
  <si>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</si>
  <si>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</si>
  <si>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</si>
  <si>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</si>
  <si>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</si>
  <si>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</si>
  <si>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</si>
  <si>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</si>
  <si>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</si>
  <si>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</si>
  <si>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</si>
  <si>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</si>
  <si>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</si>
  <si>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</si>
  <si>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</si>
  <si>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</si>
  <si>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</si>
  <si>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</si>
  <si>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</si>
  <si>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</si>
  <si>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</si>
  <si>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</si>
  <si>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</si>
  <si>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</si>
  <si>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</si>
  <si>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</si>
  <si>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</si>
  <si>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</si>
  <si>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</si>
  <si>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</si>
  <si>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</si>
  <si>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</si>
  <si>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</si>
  <si>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</si>
  <si>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</si>
  <si>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</si>
  <si>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</si>
  <si>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</si>
  <si>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</si>
  <si>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</si>
  <si>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</si>
  <si>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</si>
  <si>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</si>
  <si>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</si>
  <si>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</si>
  <si>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</si>
  <si>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</si>
  <si>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</si>
  <si>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</si>
  <si>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</si>
  <si>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</si>
  <si>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</si>
  <si>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</si>
  <si>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</si>
  <si>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</si>
  <si>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</si>
  <si>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</si>
  <si>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</si>
  <si>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</si>
  <si>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</si>
  <si>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</si>
  <si>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</si>
  <si>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</si>
  <si>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</si>
  <si>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</si>
  <si>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</si>
  <si>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</si>
  <si>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</si>
  <si>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</si>
  <si>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</si>
  <si>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</si>
  <si>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</si>
  <si>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</si>
  <si>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</si>
  <si>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</si>
  <si>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</si>
  <si>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000 1 16 01083 01 0000 140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</si>
  <si>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</si>
  <si>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</si>
  <si>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</si>
  <si>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</si>
  <si>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</si>
  <si>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</si>
  <si>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</si>
  <si>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</si>
  <si>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</si>
  <si>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</si>
  <si>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</si>
  <si>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</si>
  <si>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</si>
  <si>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</si>
  <si>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</si>
  <si>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</si>
  <si>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</si>
  <si>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</si>
  <si>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</si>
  <si>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</si>
  <si>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</si>
  <si>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</si>
  <si>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</si>
  <si>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</si>
  <si>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</si>
  <si>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</si>
  <si>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</si>
  <si>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</si>
  <si>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</si>
  <si>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</si>
  <si>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</si>
  <si>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</si>
  <si>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</si>
  <si>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</si>
  <si>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</si>
  <si>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</si>
  <si>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</si>
  <si>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</si>
  <si>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</si>
  <si>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</si>
  <si>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</si>
  <si>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</si>
  <si>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</si>
  <si>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</si>
  <si>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</si>
  <si>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</si>
  <si>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</si>
  <si>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</si>
  <si>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</si>
  <si>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</si>
  <si>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</si>
  <si>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</si>
  <si>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</si>
  <si>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</si>
  <si>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</si>
  <si>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</si>
  <si>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</si>
  <si>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</si>
  <si>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</si>
  <si>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</si>
  <si>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</si>
  <si>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</si>
  <si>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</si>
  <si>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</si>
  <si>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</si>
  <si>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</si>
  <si>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</si>
  <si>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</si>
  <si>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</si>
  <si>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</si>
  <si>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</si>
  <si>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</si>
  <si>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</si>
  <si>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</si>
  <si>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</si>
  <si>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</si>
  <si>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</si>
  <si>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</si>
  <si>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</si>
  <si>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</si>
  <si>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</si>
  <si>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</si>
  <si>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</si>
  <si>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</si>
  <si>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</si>
  <si>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</si>
  <si>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</si>
  <si>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</si>
  <si>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</si>
  <si>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</si>
  <si>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</si>
  <si>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</si>
  <si>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</si>
  <si>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</si>
  <si>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</si>
  <si>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</si>
  <si>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</si>
  <si>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</si>
  <si>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</si>
  <si>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</si>
  <si>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</si>
  <si>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</si>
  <si>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</si>
  <si>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</si>
  <si>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</si>
  <si>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</si>
  <si>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</si>
  <si>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</si>
  <si>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</si>
  <si>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</si>
  <si>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</si>
  <si>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</si>
  <si>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</si>
  <si>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</si>
  <si>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</si>
  <si>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</si>
  <si>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</si>
  <si>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</si>
  <si>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</si>
  <si>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</si>
  <si>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</si>
  <si>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</si>
  <si>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</si>
  <si>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</si>
  <si>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</si>
  <si>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</si>
  <si>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</si>
  <si>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</si>
  <si>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</si>
  <si>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</si>
  <si>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</si>
  <si>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</si>
  <si>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</si>
  <si>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</si>
  <si>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</si>
  <si>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</si>
  <si>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</si>
  <si>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</si>
  <si>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</si>
  <si>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</si>
  <si>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</si>
  <si>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</si>
  <si>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</si>
  <si>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</si>
  <si>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</si>
  <si>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</si>
  <si>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</si>
  <si>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</si>
  <si>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</si>
  <si>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</si>
  <si>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</si>
  <si>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</si>
  <si>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</si>
  <si>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</si>
  <si>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</si>
  <si>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</si>
  <si>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</si>
  <si>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</si>
  <si>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</si>
  <si>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</si>
  <si>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</si>
  <si>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</si>
  <si>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</si>
  <si>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</si>
  <si>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</si>
  <si>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</si>
  <si>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</si>
  <si>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</si>
  <si>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</si>
  <si>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</si>
  <si>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</si>
  <si>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</si>
  <si>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</si>
  <si>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</si>
  <si>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</si>
  <si>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Наименование показателя</t>
  </si>
  <si>
    <t>Код дохода по классификации доходов бюджета</t>
  </si>
  <si>
    <t>Первоначальный утвержденный план на год</t>
  </si>
  <si>
    <t>Исполнено за год</t>
  </si>
  <si>
    <t>(тыс. рублей)</t>
  </si>
  <si>
    <t>ВСЕГО  ДОХОДОВ</t>
  </si>
  <si>
    <t>Х</t>
  </si>
  <si>
    <t>к пояснительной записке</t>
  </si>
  <si>
    <t>-</t>
  </si>
  <si>
    <t>Приложение 3.1</t>
  </si>
  <si>
    <t>000 1 01 02130 01 0000 110</t>
  </si>
  <si>
    <t>000 1 01 02140 01 0000 110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</si>
  <si>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</si>
  <si>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</si>
  <si>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</si>
  <si>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</si>
  <si>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</si>
  <si>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</si>
  <si>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</si>
  <si>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</si>
  <si>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</si>
  <si>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</si>
  <si>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</si>
  <si>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</si>
  <si>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</si>
  <si>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</si>
  <si>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000 1 16 07000 00 0000 140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</si>
  <si>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</si>
  <si>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</si>
  <si>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</si>
  <si>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000 1 16 11060 01 0000 140</t>
  </si>
  <si>
    <t>000 1 16 11064 01 0000 140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</si>
  <si>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</si>
  <si>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</si>
  <si>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</si>
  <si>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</si>
  <si>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</si>
  <si>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</si>
  <si>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</si>
  <si>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</si>
  <si>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</si>
  <si>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</si>
  <si>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</si>
  <si>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</si>
  <si>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</si>
  <si>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</si>
  <si>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</si>
  <si>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</si>
  <si>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</si>
  <si>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</si>
  <si>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Утвержденный план на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</si>
  <si>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</si>
  <si>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</si>
  <si>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</si>
  <si>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</si>
  <si>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</si>
  <si>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</si>
  <si>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</si>
  <si>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</si>
  <si>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</si>
  <si>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</si>
  <si>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</si>
  <si>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</si>
  <si>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</si>
  <si>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</si>
  <si>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</si>
  <si>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</si>
  <si>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</si>
  <si>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</si>
  <si>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</si>
  <si>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</si>
  <si>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</si>
  <si>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</si>
  <si>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</si>
  <si>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000 1 16 01330 00 0000 140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</si>
  <si>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</si>
  <si>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</si>
  <si>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</si>
  <si>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</si>
  <si>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</si>
  <si>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</si>
  <si>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</si>
  <si>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</si>
  <si>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</si>
  <si>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</si>
  <si>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приведение в нормативное состояние автомобильных дорог и искусственных дорожных сооружений</t>
  </si>
  <si>
    <t>000 2 02 25394 00 0000 150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</si>
  <si>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</si>
  <si>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000 2 02 25394 04 0000 150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</si>
  <si>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</si>
  <si>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</si>
  <si>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</si>
  <si>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</si>
  <si>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Субвенции бюджетам городских округов на выполнение передаваемых полномочий субъектов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</si>
  <si>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</si>
  <si>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</si>
  <si>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</si>
  <si>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</si>
  <si>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</si>
  <si>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</si>
  <si>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</si>
  <si>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</si>
  <si>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</si>
  <si>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</si>
  <si>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</si>
  <si>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</si>
  <si>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Исполнение доходов бюджета города Югорска за 2024 год в разрезе кодов классификации доходов</t>
  </si>
  <si>
    <t>6=5/3*
100%</t>
  </si>
  <si>
    <t>7=5/4*
100%</t>
  </si>
  <si>
    <t>первоначальному утвержденному плану</t>
  </si>
  <si>
    <t>утвержденному плану на год</t>
  </si>
  <si>
    <t>% исполнения за год 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</si>
</sst>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/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vertical="top" wrapText="1" readingOrder="1"/>
      <protection hidden="1"/>
    </xf>
    <xf numFmtId="165" fontId="1" fillId="0" borderId="2" xfId="1" applyNumberFormat="1" applyFont="1" applyFill="1" applyBorder="1" applyAlignment="1" applyProtection="1">
      <alignment vertical="top" readingOrder="1"/>
      <protection hidden="1"/>
    </xf>
    <xf numFmtId="165" fontId="1" fillId="0" borderId="2" xfId="0" applyNumberFormat="1" applyFont="1" applyFill="1" applyBorder="1" applyAlignment="1" applyProtection="1">
      <alignment horizontal="right" vertical="top" readingOrder="1"/>
      <protection hidden="1"/>
    </xf>
    <xf numFmtId="165" fontId="1" fillId="0" borderId="2" xfId="0" applyNumberFormat="1" applyFont="1" applyFill="1" applyBorder="1" applyAlignment="1" applyProtection="1">
      <alignment vertical="top" readingOrder="1"/>
      <protection hidden="1"/>
    </xf>
    <xf numFmtId="0" fontId="2" fillId="0" borderId="2" xfId="0" applyNumberFormat="1" applyFont="1" applyFill="1" applyBorder="1" applyAlignment="1" applyProtection="1">
      <alignment vertical="top" wrapText="1" readingOrder="1"/>
      <protection hidden="1"/>
    </xf>
    <xf numFmtId="165" fontId="2" fillId="0" borderId="2" xfId="0" applyNumberFormat="1" applyFont="1" applyFill="1" applyBorder="1" applyAlignment="1" applyProtection="1">
      <alignment vertical="top" readingOrder="1"/>
      <protection hidden="1"/>
    </xf>
    <xf numFmtId="0" fontId="2" fillId="0" borderId="2" xfId="1" applyNumberFormat="1" applyFont="1" applyFill="1" applyBorder="1" applyAlignment="1" applyProtection="1">
      <alignment vertical="top" wrapText="1" readingOrder="1"/>
      <protection hidden="1"/>
    </xf>
    <xf numFmtId="165" fontId="2" fillId="0" borderId="2" xfId="1" applyNumberFormat="1" applyFont="1" applyFill="1" applyBorder="1" applyAlignment="1" applyProtection="1">
      <alignment vertical="top" readingOrder="1"/>
      <protection hidden="1"/>
    </xf>
    <xf numFmtId="165" fontId="2" fillId="0" borderId="2" xfId="0" applyNumberFormat="1" applyFont="1" applyFill="1" applyBorder="1" applyAlignment="1" applyProtection="1">
      <alignment horizontal="right" vertical="top" readingOrder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1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Alignment="1">
      <alignment horizontal="center" vertical="top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9"/>
  <sheetViews>
    <sheetView showGridLines="0" tabSelected="1" zoomScale="90" zoomScaleNormal="90" workbookViewId="0">
      <selection activeCell="F8" sqref="F8"/>
    </sheetView>
  </sheetViews>
  <sheetFormatPr defaultColWidth="9.140625" defaultRowHeight="15.75" x14ac:dyDescent="0.25"/>
  <cols>
    <col min="1" max="1" width="67.42578125" style="12" customWidth="1"/>
    <col min="2" max="2" width="27.28515625" style="29" customWidth="1"/>
    <col min="3" max="3" width="17.5703125" style="3" customWidth="1"/>
    <col min="4" max="4" width="16.42578125" style="3" customWidth="1"/>
    <col min="5" max="5" width="13.140625" style="3" customWidth="1"/>
    <col min="6" max="6" width="12.7109375" style="12" customWidth="1"/>
    <col min="7" max="7" width="11.140625" style="12" customWidth="1"/>
    <col min="8" max="225" width="9.140625" style="3" customWidth="1"/>
    <col min="226" max="16384" width="9.140625" style="3"/>
  </cols>
  <sheetData>
    <row r="1" spans="1:7" ht="18.75" x14ac:dyDescent="0.3">
      <c r="A1" s="1"/>
      <c r="B1" s="9"/>
      <c r="C1" s="32" t="s">
        <v>328</v>
      </c>
      <c r="D1" s="32"/>
      <c r="E1" s="32"/>
      <c r="F1" s="32"/>
      <c r="G1" s="32"/>
    </row>
    <row r="2" spans="1:7" ht="18.75" x14ac:dyDescent="0.3">
      <c r="A2" s="1"/>
      <c r="B2" s="9"/>
      <c r="C2" s="32" t="s">
        <v>326</v>
      </c>
      <c r="D2" s="32"/>
      <c r="E2" s="32"/>
      <c r="F2" s="32"/>
      <c r="G2" s="32"/>
    </row>
    <row r="3" spans="1:7" ht="18.75" x14ac:dyDescent="0.3">
      <c r="A3" s="4"/>
      <c r="B3" s="9"/>
      <c r="C3" s="5"/>
      <c r="D3" s="6"/>
      <c r="E3" s="7"/>
      <c r="F3" s="8"/>
      <c r="G3" s="8"/>
    </row>
    <row r="4" spans="1:7" ht="18.75" x14ac:dyDescent="0.25">
      <c r="A4" s="30" t="s">
        <v>425</v>
      </c>
      <c r="B4" s="30"/>
      <c r="C4" s="30"/>
      <c r="D4" s="30"/>
      <c r="E4" s="30"/>
      <c r="F4" s="30"/>
      <c r="G4" s="30"/>
    </row>
    <row r="5" spans="1:7" ht="18.75" x14ac:dyDescent="0.3">
      <c r="A5" s="9"/>
      <c r="B5" s="9"/>
      <c r="C5" s="2"/>
      <c r="D5" s="6"/>
      <c r="E5" s="7"/>
      <c r="F5" s="8"/>
      <c r="G5" s="8"/>
    </row>
    <row r="6" spans="1:7" ht="18.75" x14ac:dyDescent="0.3">
      <c r="A6" s="8"/>
      <c r="B6" s="9"/>
      <c r="C6" s="6"/>
      <c r="D6" s="13"/>
      <c r="E6" s="7"/>
      <c r="F6" s="31" t="s">
        <v>323</v>
      </c>
      <c r="G6" s="31"/>
    </row>
    <row r="7" spans="1:7" s="10" customFormat="1" ht="15.75" customHeight="1" x14ac:dyDescent="0.2">
      <c r="A7" s="35" t="s">
        <v>319</v>
      </c>
      <c r="B7" s="35" t="s">
        <v>320</v>
      </c>
      <c r="C7" s="33" t="s">
        <v>321</v>
      </c>
      <c r="D7" s="33" t="s">
        <v>369</v>
      </c>
      <c r="E7" s="33" t="s">
        <v>322</v>
      </c>
      <c r="F7" s="34" t="s">
        <v>430</v>
      </c>
      <c r="G7" s="34"/>
    </row>
    <row r="8" spans="1:7" s="10" customFormat="1" ht="68.25" customHeight="1" x14ac:dyDescent="0.2">
      <c r="A8" s="36"/>
      <c r="B8" s="36"/>
      <c r="C8" s="33"/>
      <c r="D8" s="33"/>
      <c r="E8" s="33"/>
      <c r="F8" s="15" t="s">
        <v>428</v>
      </c>
      <c r="G8" s="15" t="s">
        <v>429</v>
      </c>
    </row>
    <row r="9" spans="1:7" s="10" customFormat="1" ht="31.5" x14ac:dyDescent="0.2">
      <c r="A9" s="25">
        <v>1</v>
      </c>
      <c r="B9" s="25">
        <v>2</v>
      </c>
      <c r="C9" s="14">
        <v>3</v>
      </c>
      <c r="D9" s="14">
        <v>4</v>
      </c>
      <c r="E9" s="14">
        <v>5</v>
      </c>
      <c r="F9" s="14" t="s">
        <v>426</v>
      </c>
      <c r="G9" s="14" t="s">
        <v>427</v>
      </c>
    </row>
    <row r="10" spans="1:7" x14ac:dyDescent="0.25">
      <c r="A10" s="20" t="s">
        <v>324</v>
      </c>
      <c r="B10" s="26" t="s">
        <v>325</v>
      </c>
      <c r="C10" s="21">
        <f>SUM(C11+C156)</f>
        <v>4827762.9000000004</v>
      </c>
      <c r="D10" s="21">
        <f t="shared" ref="D10:E10" si="0">SUM(D11+D156)</f>
        <v>5942334.8000000007</v>
      </c>
      <c r="E10" s="21">
        <f t="shared" si="0"/>
        <v>5905075.5</v>
      </c>
      <c r="F10" s="21">
        <f t="shared" ref="F10:F36" si="1">SUM(E10/C10)*100</f>
        <v>122.31494425710095</v>
      </c>
      <c r="G10" s="21">
        <f t="shared" ref="G10:G41" si="2">SUM(E10/D10)*100</f>
        <v>99.372985514044061</v>
      </c>
    </row>
    <row r="11" spans="1:7" ht="16.5" customHeight="1" x14ac:dyDescent="0.25">
      <c r="A11" s="22" t="s">
        <v>317</v>
      </c>
      <c r="B11" s="27" t="s">
        <v>318</v>
      </c>
      <c r="C11" s="23">
        <f>SUM(C12+C21+C31+C43+C52+C57+C75+C82+C89+C105+C149)</f>
        <v>1995323.2000000002</v>
      </c>
      <c r="D11" s="23">
        <f t="shared" ref="D11:E11" si="3">SUM(D12+D21+D31+D43+D52+D57+D75+D82+D89+D105+D149)</f>
        <v>2181114.5</v>
      </c>
      <c r="E11" s="23">
        <f t="shared" si="3"/>
        <v>2230995.9</v>
      </c>
      <c r="F11" s="21">
        <f t="shared" si="1"/>
        <v>111.81125443737633</v>
      </c>
      <c r="G11" s="21">
        <f t="shared" si="2"/>
        <v>102.28696842829663</v>
      </c>
    </row>
    <row r="12" spans="1:7" s="11" customFormat="1" ht="19.5" customHeight="1" x14ac:dyDescent="0.25">
      <c r="A12" s="22" t="s">
        <v>315</v>
      </c>
      <c r="B12" s="27" t="s">
        <v>316</v>
      </c>
      <c r="C12" s="23">
        <f>SUM(C13)</f>
        <v>1601556.0999999999</v>
      </c>
      <c r="D12" s="23">
        <f t="shared" ref="D12:E12" si="4">SUM(D13)</f>
        <v>1670864.9000000001</v>
      </c>
      <c r="E12" s="23">
        <f t="shared" si="4"/>
        <v>1695147.3999999997</v>
      </c>
      <c r="F12" s="21">
        <f t="shared" si="1"/>
        <v>105.84377281570092</v>
      </c>
      <c r="G12" s="21">
        <f t="shared" si="2"/>
        <v>101.45328925157261</v>
      </c>
    </row>
    <row r="13" spans="1:7" s="11" customFormat="1" ht="16.5" customHeight="1" x14ac:dyDescent="0.25">
      <c r="A13" s="22" t="s">
        <v>313</v>
      </c>
      <c r="B13" s="27" t="s">
        <v>314</v>
      </c>
      <c r="C13" s="23">
        <f t="shared" ref="C13" si="5">SUM(C14:C20)</f>
        <v>1601556.0999999999</v>
      </c>
      <c r="D13" s="23">
        <f>SUM(D14:D20)</f>
        <v>1670864.9000000001</v>
      </c>
      <c r="E13" s="23">
        <f t="shared" ref="E13" si="6">SUM(E14:E20)</f>
        <v>1695147.3999999997</v>
      </c>
      <c r="F13" s="21">
        <f t="shared" si="1"/>
        <v>105.84377281570092</v>
      </c>
      <c r="G13" s="21">
        <f t="shared" si="2"/>
        <v>101.45328925157261</v>
      </c>
    </row>
    <row r="14" spans="1:7" ht="113.25" customHeight="1" x14ac:dyDescent="0.25">
      <c r="A14" s="16" t="s">
        <v>370</v>
      </c>
      <c r="B14" s="28" t="s">
        <v>312</v>
      </c>
      <c r="C14" s="17">
        <v>1510033.2</v>
      </c>
      <c r="D14" s="17">
        <v>1571761.7</v>
      </c>
      <c r="E14" s="17">
        <v>1594438.7</v>
      </c>
      <c r="F14" s="19">
        <f t="shared" si="1"/>
        <v>105.58964531375867</v>
      </c>
      <c r="G14" s="19">
        <f t="shared" si="2"/>
        <v>101.44277596279385</v>
      </c>
    </row>
    <row r="15" spans="1:7" ht="110.25" x14ac:dyDescent="0.25">
      <c r="A15" s="16" t="s">
        <v>310</v>
      </c>
      <c r="B15" s="28" t="s">
        <v>311</v>
      </c>
      <c r="C15" s="17">
        <v>790.6</v>
      </c>
      <c r="D15" s="17">
        <v>1561.3</v>
      </c>
      <c r="E15" s="17">
        <v>1554.2</v>
      </c>
      <c r="F15" s="19">
        <f t="shared" si="1"/>
        <v>196.58487224892488</v>
      </c>
      <c r="G15" s="19">
        <f t="shared" si="2"/>
        <v>99.545250752577985</v>
      </c>
    </row>
    <row r="16" spans="1:7" ht="82.5" customHeight="1" x14ac:dyDescent="0.25">
      <c r="A16" s="16" t="s">
        <v>371</v>
      </c>
      <c r="B16" s="28" t="s">
        <v>309</v>
      </c>
      <c r="C16" s="17">
        <v>7959.5</v>
      </c>
      <c r="D16" s="17">
        <v>11163.1</v>
      </c>
      <c r="E16" s="17">
        <v>11252.7</v>
      </c>
      <c r="F16" s="19">
        <f t="shared" si="1"/>
        <v>141.37445819461024</v>
      </c>
      <c r="G16" s="19">
        <f t="shared" si="2"/>
        <v>100.80264442672735</v>
      </c>
    </row>
    <row r="17" spans="1:7" ht="94.5" x14ac:dyDescent="0.25">
      <c r="A17" s="16" t="s">
        <v>307</v>
      </c>
      <c r="B17" s="28" t="s">
        <v>308</v>
      </c>
      <c r="C17" s="17">
        <v>2613.5</v>
      </c>
      <c r="D17" s="17">
        <v>2813.7</v>
      </c>
      <c r="E17" s="17">
        <v>2479.5</v>
      </c>
      <c r="F17" s="19">
        <f t="shared" si="1"/>
        <v>94.872775970920216</v>
      </c>
      <c r="G17" s="19">
        <f t="shared" si="2"/>
        <v>88.122401108860231</v>
      </c>
    </row>
    <row r="18" spans="1:7" ht="147" customHeight="1" x14ac:dyDescent="0.25">
      <c r="A18" s="16" t="s">
        <v>372</v>
      </c>
      <c r="B18" s="28" t="s">
        <v>306</v>
      </c>
      <c r="C18" s="17">
        <v>74611.5</v>
      </c>
      <c r="D18" s="17">
        <v>74611.5</v>
      </c>
      <c r="E18" s="17">
        <v>76716.7</v>
      </c>
      <c r="F18" s="19">
        <f t="shared" si="1"/>
        <v>102.82154895693023</v>
      </c>
      <c r="G18" s="19">
        <f t="shared" si="2"/>
        <v>102.82154895693023</v>
      </c>
    </row>
    <row r="19" spans="1:7" ht="68.25" customHeight="1" x14ac:dyDescent="0.25">
      <c r="A19" s="16" t="s">
        <v>373</v>
      </c>
      <c r="B19" s="28" t="s">
        <v>329</v>
      </c>
      <c r="C19" s="17">
        <v>4376.3999999999996</v>
      </c>
      <c r="D19" s="17">
        <v>2531.1</v>
      </c>
      <c r="E19" s="17">
        <v>2413.4</v>
      </c>
      <c r="F19" s="19">
        <f t="shared" si="1"/>
        <v>55.145781921213789</v>
      </c>
      <c r="G19" s="19">
        <f t="shared" si="2"/>
        <v>95.349847892220779</v>
      </c>
    </row>
    <row r="20" spans="1:7" ht="66" customHeight="1" x14ac:dyDescent="0.25">
      <c r="A20" s="16" t="s">
        <v>374</v>
      </c>
      <c r="B20" s="28" t="s">
        <v>330</v>
      </c>
      <c r="C20" s="17">
        <v>1171.4000000000001</v>
      </c>
      <c r="D20" s="17">
        <v>6422.5</v>
      </c>
      <c r="E20" s="17">
        <v>6292.2</v>
      </c>
      <c r="F20" s="18">
        <f t="shared" si="1"/>
        <v>537.15212566160142</v>
      </c>
      <c r="G20" s="19">
        <f t="shared" si="2"/>
        <v>97.97119501751655</v>
      </c>
    </row>
    <row r="21" spans="1:7" s="11" customFormat="1" ht="31.5" x14ac:dyDescent="0.25">
      <c r="A21" s="22" t="s">
        <v>304</v>
      </c>
      <c r="B21" s="27" t="s">
        <v>305</v>
      </c>
      <c r="C21" s="23">
        <f>SUM(C22)</f>
        <v>39291.499999999993</v>
      </c>
      <c r="D21" s="23">
        <f t="shared" ref="D21:E21" si="7">SUM(D22)</f>
        <v>41938.5</v>
      </c>
      <c r="E21" s="23">
        <f t="shared" si="7"/>
        <v>41786.799999999996</v>
      </c>
      <c r="F21" s="21">
        <f t="shared" si="1"/>
        <v>106.35073743685022</v>
      </c>
      <c r="G21" s="21">
        <f t="shared" si="2"/>
        <v>99.638279862179132</v>
      </c>
    </row>
    <row r="22" spans="1:7" s="11" customFormat="1" ht="31.5" x14ac:dyDescent="0.25">
      <c r="A22" s="16" t="s">
        <v>302</v>
      </c>
      <c r="B22" s="28" t="s">
        <v>303</v>
      </c>
      <c r="C22" s="17">
        <f>SUM(C23+C25+C27+C29)</f>
        <v>39291.499999999993</v>
      </c>
      <c r="D22" s="17">
        <f t="shared" ref="D22:E22" si="8">SUM(D23+D25+D27+D29)</f>
        <v>41938.5</v>
      </c>
      <c r="E22" s="17">
        <f t="shared" si="8"/>
        <v>41786.799999999996</v>
      </c>
      <c r="F22" s="19">
        <f t="shared" si="1"/>
        <v>106.35073743685022</v>
      </c>
      <c r="G22" s="19">
        <f t="shared" si="2"/>
        <v>99.638279862179132</v>
      </c>
    </row>
    <row r="23" spans="1:7" ht="69" customHeight="1" x14ac:dyDescent="0.25">
      <c r="A23" s="16" t="s">
        <v>300</v>
      </c>
      <c r="B23" s="28" t="s">
        <v>301</v>
      </c>
      <c r="C23" s="17">
        <f>SUM(C24)</f>
        <v>20492.2</v>
      </c>
      <c r="D23" s="17">
        <f t="shared" ref="D23:E23" si="9">SUM(D24)</f>
        <v>21765</v>
      </c>
      <c r="E23" s="17">
        <f t="shared" si="9"/>
        <v>21588.5</v>
      </c>
      <c r="F23" s="19">
        <f t="shared" si="1"/>
        <v>105.34984042708932</v>
      </c>
      <c r="G23" s="19">
        <f t="shared" si="2"/>
        <v>99.18906501263497</v>
      </c>
    </row>
    <row r="24" spans="1:7" ht="110.25" x14ac:dyDescent="0.25">
      <c r="A24" s="16" t="s">
        <v>298</v>
      </c>
      <c r="B24" s="28" t="s">
        <v>299</v>
      </c>
      <c r="C24" s="17">
        <v>20492.2</v>
      </c>
      <c r="D24" s="17">
        <v>21765</v>
      </c>
      <c r="E24" s="17">
        <v>21588.5</v>
      </c>
      <c r="F24" s="19">
        <f t="shared" si="1"/>
        <v>105.34984042708932</v>
      </c>
      <c r="G24" s="19">
        <f t="shared" si="2"/>
        <v>99.18906501263497</v>
      </c>
    </row>
    <row r="25" spans="1:7" ht="84.75" customHeight="1" x14ac:dyDescent="0.25">
      <c r="A25" s="16" t="s">
        <v>296</v>
      </c>
      <c r="B25" s="28" t="s">
        <v>297</v>
      </c>
      <c r="C25" s="17">
        <f>SUM(C26)</f>
        <v>97.6</v>
      </c>
      <c r="D25" s="17">
        <f t="shared" ref="D25:E25" si="10">SUM(D26)</f>
        <v>105.7</v>
      </c>
      <c r="E25" s="17">
        <f t="shared" si="10"/>
        <v>124.8</v>
      </c>
      <c r="F25" s="19">
        <f t="shared" si="1"/>
        <v>127.86885245901641</v>
      </c>
      <c r="G25" s="19">
        <f t="shared" si="2"/>
        <v>118.07000946073794</v>
      </c>
    </row>
    <row r="26" spans="1:7" ht="126" x14ac:dyDescent="0.25">
      <c r="A26" s="16" t="s">
        <v>294</v>
      </c>
      <c r="B26" s="28" t="s">
        <v>295</v>
      </c>
      <c r="C26" s="17">
        <v>97.6</v>
      </c>
      <c r="D26" s="17">
        <v>105.7</v>
      </c>
      <c r="E26" s="17">
        <v>124.8</v>
      </c>
      <c r="F26" s="19">
        <f t="shared" si="1"/>
        <v>127.86885245901641</v>
      </c>
      <c r="G26" s="19">
        <f t="shared" si="2"/>
        <v>118.07000946073794</v>
      </c>
    </row>
    <row r="27" spans="1:7" ht="63" customHeight="1" x14ac:dyDescent="0.25">
      <c r="A27" s="16" t="s">
        <v>292</v>
      </c>
      <c r="B27" s="28" t="s">
        <v>293</v>
      </c>
      <c r="C27" s="17">
        <f>SUM(C28)</f>
        <v>21248.1</v>
      </c>
      <c r="D27" s="17">
        <f t="shared" ref="D27:E27" si="11">SUM(D28)</f>
        <v>22633.200000000001</v>
      </c>
      <c r="E27" s="17">
        <f t="shared" si="11"/>
        <v>22423.4</v>
      </c>
      <c r="F27" s="19">
        <f t="shared" si="1"/>
        <v>105.53131809432375</v>
      </c>
      <c r="G27" s="19">
        <f t="shared" si="2"/>
        <v>99.07304314016578</v>
      </c>
    </row>
    <row r="28" spans="1:7" ht="110.25" x14ac:dyDescent="0.25">
      <c r="A28" s="16" t="s">
        <v>290</v>
      </c>
      <c r="B28" s="28" t="s">
        <v>291</v>
      </c>
      <c r="C28" s="17">
        <v>21248.1</v>
      </c>
      <c r="D28" s="17">
        <v>22633.200000000001</v>
      </c>
      <c r="E28" s="17">
        <v>22423.4</v>
      </c>
      <c r="F28" s="19">
        <f t="shared" si="1"/>
        <v>105.53131809432375</v>
      </c>
      <c r="G28" s="19">
        <f t="shared" si="2"/>
        <v>99.07304314016578</v>
      </c>
    </row>
    <row r="29" spans="1:7" ht="78.75" x14ac:dyDescent="0.25">
      <c r="A29" s="16" t="s">
        <v>288</v>
      </c>
      <c r="B29" s="28" t="s">
        <v>289</v>
      </c>
      <c r="C29" s="17">
        <f>SUM(C30)</f>
        <v>-2546.4</v>
      </c>
      <c r="D29" s="17">
        <f t="shared" ref="D29:E29" si="12">SUM(D30)</f>
        <v>-2565.4</v>
      </c>
      <c r="E29" s="17">
        <f t="shared" si="12"/>
        <v>-2349.9</v>
      </c>
      <c r="F29" s="19">
        <f t="shared" si="1"/>
        <v>92.283223374175307</v>
      </c>
      <c r="G29" s="19">
        <f t="shared" si="2"/>
        <v>91.59975052623372</v>
      </c>
    </row>
    <row r="30" spans="1:7" ht="110.25" x14ac:dyDescent="0.25">
      <c r="A30" s="16" t="s">
        <v>286</v>
      </c>
      <c r="B30" s="28" t="s">
        <v>287</v>
      </c>
      <c r="C30" s="17">
        <v>-2546.4</v>
      </c>
      <c r="D30" s="17">
        <v>-2565.4</v>
      </c>
      <c r="E30" s="17">
        <v>-2349.9</v>
      </c>
      <c r="F30" s="19">
        <f t="shared" si="1"/>
        <v>92.283223374175307</v>
      </c>
      <c r="G30" s="19">
        <f t="shared" si="2"/>
        <v>91.59975052623372</v>
      </c>
    </row>
    <row r="31" spans="1:7" s="11" customFormat="1" ht="22.5" customHeight="1" x14ac:dyDescent="0.25">
      <c r="A31" s="22" t="s">
        <v>284</v>
      </c>
      <c r="B31" s="27" t="s">
        <v>285</v>
      </c>
      <c r="C31" s="23">
        <f>SUM(C32+C37+C39+C41)</f>
        <v>123709.2</v>
      </c>
      <c r="D31" s="23">
        <f t="shared" ref="D31:E31" si="13">SUM(D32+D37+D39+D41)</f>
        <v>173544.1</v>
      </c>
      <c r="E31" s="23">
        <f t="shared" si="13"/>
        <v>176003.90000000002</v>
      </c>
      <c r="F31" s="21">
        <f t="shared" si="1"/>
        <v>142.27228047711895</v>
      </c>
      <c r="G31" s="21">
        <f t="shared" si="2"/>
        <v>101.41739189059152</v>
      </c>
    </row>
    <row r="32" spans="1:7" ht="31.5" x14ac:dyDescent="0.25">
      <c r="A32" s="16" t="s">
        <v>282</v>
      </c>
      <c r="B32" s="28" t="s">
        <v>283</v>
      </c>
      <c r="C32" s="17">
        <f>SUM(C33+C35)</f>
        <v>114499.2</v>
      </c>
      <c r="D32" s="17">
        <f t="shared" ref="D32:E32" si="14">SUM(D33+D35)</f>
        <v>167996</v>
      </c>
      <c r="E32" s="17">
        <f t="shared" si="14"/>
        <v>170767.1</v>
      </c>
      <c r="F32" s="19">
        <f t="shared" si="1"/>
        <v>149.14261409686708</v>
      </c>
      <c r="G32" s="19">
        <f t="shared" si="2"/>
        <v>101.64950355960856</v>
      </c>
    </row>
    <row r="33" spans="1:7" ht="31.5" x14ac:dyDescent="0.25">
      <c r="A33" s="16" t="s">
        <v>279</v>
      </c>
      <c r="B33" s="28" t="s">
        <v>281</v>
      </c>
      <c r="C33" s="17">
        <f>SUM(C34)</f>
        <v>45530.7</v>
      </c>
      <c r="D33" s="17">
        <f t="shared" ref="D33:E33" si="15">SUM(D34)</f>
        <v>89447.3</v>
      </c>
      <c r="E33" s="17">
        <f t="shared" si="15"/>
        <v>91681</v>
      </c>
      <c r="F33" s="19">
        <f t="shared" si="1"/>
        <v>201.36084004858265</v>
      </c>
      <c r="G33" s="19">
        <f t="shared" si="2"/>
        <v>102.49722462276669</v>
      </c>
    </row>
    <row r="34" spans="1:7" ht="31.5" x14ac:dyDescent="0.25">
      <c r="A34" s="16" t="s">
        <v>279</v>
      </c>
      <c r="B34" s="28" t="s">
        <v>280</v>
      </c>
      <c r="C34" s="17">
        <v>45530.7</v>
      </c>
      <c r="D34" s="17">
        <v>89447.3</v>
      </c>
      <c r="E34" s="17">
        <v>91681</v>
      </c>
      <c r="F34" s="19">
        <f t="shared" si="1"/>
        <v>201.36084004858265</v>
      </c>
      <c r="G34" s="19">
        <f t="shared" si="2"/>
        <v>102.49722462276669</v>
      </c>
    </row>
    <row r="35" spans="1:7" ht="47.25" x14ac:dyDescent="0.25">
      <c r="A35" s="16" t="s">
        <v>277</v>
      </c>
      <c r="B35" s="28" t="s">
        <v>278</v>
      </c>
      <c r="C35" s="17">
        <f>SUM(C36)</f>
        <v>68968.5</v>
      </c>
      <c r="D35" s="17">
        <f t="shared" ref="D35:E35" si="16">SUM(D36)</f>
        <v>78548.7</v>
      </c>
      <c r="E35" s="17">
        <f t="shared" si="16"/>
        <v>79086.100000000006</v>
      </c>
      <c r="F35" s="19">
        <f t="shared" si="1"/>
        <v>114.66988552745094</v>
      </c>
      <c r="G35" s="19">
        <f t="shared" si="2"/>
        <v>100.68416154563987</v>
      </c>
    </row>
    <row r="36" spans="1:7" ht="63" x14ac:dyDescent="0.25">
      <c r="A36" s="16" t="s">
        <v>275</v>
      </c>
      <c r="B36" s="28" t="s">
        <v>276</v>
      </c>
      <c r="C36" s="17">
        <v>68968.5</v>
      </c>
      <c r="D36" s="17">
        <v>78548.7</v>
      </c>
      <c r="E36" s="17">
        <v>79086.100000000006</v>
      </c>
      <c r="F36" s="19">
        <f t="shared" si="1"/>
        <v>114.66988552745094</v>
      </c>
      <c r="G36" s="19">
        <f t="shared" si="2"/>
        <v>100.68416154563987</v>
      </c>
    </row>
    <row r="37" spans="1:7" ht="31.5" x14ac:dyDescent="0.25">
      <c r="A37" s="16" t="s">
        <v>272</v>
      </c>
      <c r="B37" s="28" t="s">
        <v>274</v>
      </c>
      <c r="C37" s="17">
        <f>SUM(C38)</f>
        <v>0</v>
      </c>
      <c r="D37" s="17">
        <f t="shared" ref="D37:E37" si="17">SUM(D38)</f>
        <v>-1197</v>
      </c>
      <c r="E37" s="17">
        <f t="shared" si="17"/>
        <v>-1197</v>
      </c>
      <c r="F37" s="18" t="s">
        <v>327</v>
      </c>
      <c r="G37" s="19">
        <f t="shared" si="2"/>
        <v>100</v>
      </c>
    </row>
    <row r="38" spans="1:7" ht="31.5" x14ac:dyDescent="0.25">
      <c r="A38" s="16" t="s">
        <v>272</v>
      </c>
      <c r="B38" s="28" t="s">
        <v>273</v>
      </c>
      <c r="C38" s="17">
        <v>0</v>
      </c>
      <c r="D38" s="17">
        <v>-1197</v>
      </c>
      <c r="E38" s="17">
        <v>-1197</v>
      </c>
      <c r="F38" s="18" t="s">
        <v>327</v>
      </c>
      <c r="G38" s="19">
        <f t="shared" si="2"/>
        <v>100</v>
      </c>
    </row>
    <row r="39" spans="1:7" ht="16.5" customHeight="1" x14ac:dyDescent="0.25">
      <c r="A39" s="16" t="s">
        <v>269</v>
      </c>
      <c r="B39" s="28" t="s">
        <v>271</v>
      </c>
      <c r="C39" s="17">
        <f>SUM(C40)</f>
        <v>910</v>
      </c>
      <c r="D39" s="17">
        <f t="shared" ref="D39:E39" si="18">SUM(D40)</f>
        <v>945.1</v>
      </c>
      <c r="E39" s="17">
        <f t="shared" si="18"/>
        <v>945.1</v>
      </c>
      <c r="F39" s="18">
        <f t="shared" ref="F39:F57" si="19">SUM(E39/C39)*100</f>
        <v>103.85714285714288</v>
      </c>
      <c r="G39" s="19">
        <f t="shared" si="2"/>
        <v>100</v>
      </c>
    </row>
    <row r="40" spans="1:7" ht="17.25" customHeight="1" x14ac:dyDescent="0.25">
      <c r="A40" s="16" t="s">
        <v>269</v>
      </c>
      <c r="B40" s="28" t="s">
        <v>270</v>
      </c>
      <c r="C40" s="17">
        <v>910</v>
      </c>
      <c r="D40" s="17">
        <v>945.1</v>
      </c>
      <c r="E40" s="17">
        <v>945.1</v>
      </c>
      <c r="F40" s="19">
        <f t="shared" si="19"/>
        <v>103.85714285714288</v>
      </c>
      <c r="G40" s="19">
        <f t="shared" si="2"/>
        <v>100</v>
      </c>
    </row>
    <row r="41" spans="1:7" ht="31.5" x14ac:dyDescent="0.25">
      <c r="A41" s="16" t="s">
        <v>267</v>
      </c>
      <c r="B41" s="28" t="s">
        <v>268</v>
      </c>
      <c r="C41" s="17">
        <f>SUM(C42)</f>
        <v>8300</v>
      </c>
      <c r="D41" s="17">
        <f t="shared" ref="D41:E41" si="20">SUM(D42)</f>
        <v>5800</v>
      </c>
      <c r="E41" s="17">
        <f t="shared" si="20"/>
        <v>5488.7</v>
      </c>
      <c r="F41" s="19">
        <f t="shared" si="19"/>
        <v>66.128915662650599</v>
      </c>
      <c r="G41" s="19">
        <f t="shared" si="2"/>
        <v>94.632758620689657</v>
      </c>
    </row>
    <row r="42" spans="1:7" ht="31.5" x14ac:dyDescent="0.25">
      <c r="A42" s="16" t="s">
        <v>265</v>
      </c>
      <c r="B42" s="28" t="s">
        <v>266</v>
      </c>
      <c r="C42" s="17">
        <v>8300</v>
      </c>
      <c r="D42" s="17">
        <v>5800</v>
      </c>
      <c r="E42" s="17">
        <v>5488.7</v>
      </c>
      <c r="F42" s="19">
        <f t="shared" si="19"/>
        <v>66.128915662650599</v>
      </c>
      <c r="G42" s="19">
        <f t="shared" ref="G42:G73" si="21">SUM(E42/D42)*100</f>
        <v>94.632758620689657</v>
      </c>
    </row>
    <row r="43" spans="1:7" ht="18" customHeight="1" x14ac:dyDescent="0.25">
      <c r="A43" s="22" t="s">
        <v>263</v>
      </c>
      <c r="B43" s="27" t="s">
        <v>264</v>
      </c>
      <c r="C43" s="23">
        <f>SUM(C44+C46+C49)</f>
        <v>106738.70000000001</v>
      </c>
      <c r="D43" s="23">
        <f t="shared" ref="D43:E43" si="22">SUM(D44+D46+D49)</f>
        <v>104602.1</v>
      </c>
      <c r="E43" s="23">
        <f t="shared" si="22"/>
        <v>110448.29999999999</v>
      </c>
      <c r="F43" s="21">
        <f t="shared" si="19"/>
        <v>103.47540301690013</v>
      </c>
      <c r="G43" s="21">
        <f t="shared" si="21"/>
        <v>105.58898913119334</v>
      </c>
    </row>
    <row r="44" spans="1:7" s="11" customFormat="1" ht="17.25" customHeight="1" x14ac:dyDescent="0.25">
      <c r="A44" s="16" t="s">
        <v>261</v>
      </c>
      <c r="B44" s="28" t="s">
        <v>262</v>
      </c>
      <c r="C44" s="17">
        <f>SUM(C45)</f>
        <v>44093.4</v>
      </c>
      <c r="D44" s="17">
        <f t="shared" ref="D44:E44" si="23">SUM(D45)</f>
        <v>39093.4</v>
      </c>
      <c r="E44" s="17">
        <f t="shared" si="23"/>
        <v>42271.5</v>
      </c>
      <c r="F44" s="19">
        <f t="shared" si="19"/>
        <v>95.868089101770323</v>
      </c>
      <c r="G44" s="19">
        <f t="shared" si="21"/>
        <v>108.12950523617798</v>
      </c>
    </row>
    <row r="45" spans="1:7" ht="47.25" x14ac:dyDescent="0.25">
      <c r="A45" s="16" t="s">
        <v>259</v>
      </c>
      <c r="B45" s="28" t="s">
        <v>260</v>
      </c>
      <c r="C45" s="17">
        <v>44093.4</v>
      </c>
      <c r="D45" s="17">
        <v>39093.4</v>
      </c>
      <c r="E45" s="17">
        <v>42271.5</v>
      </c>
      <c r="F45" s="19">
        <f t="shared" si="19"/>
        <v>95.868089101770323</v>
      </c>
      <c r="G45" s="19">
        <f t="shared" si="21"/>
        <v>108.12950523617798</v>
      </c>
    </row>
    <row r="46" spans="1:7" ht="15.75" customHeight="1" x14ac:dyDescent="0.25">
      <c r="A46" s="16" t="s">
        <v>257</v>
      </c>
      <c r="B46" s="28" t="s">
        <v>258</v>
      </c>
      <c r="C46" s="17">
        <f>SUM(C47:C48)</f>
        <v>15108.699999999999</v>
      </c>
      <c r="D46" s="17">
        <f t="shared" ref="D46:E46" si="24">SUM(D47:D48)</f>
        <v>15108.699999999999</v>
      </c>
      <c r="E46" s="17">
        <f t="shared" si="24"/>
        <v>15816.4</v>
      </c>
      <c r="F46" s="19">
        <f t="shared" si="19"/>
        <v>104.68405620602698</v>
      </c>
      <c r="G46" s="19">
        <f t="shared" si="21"/>
        <v>104.68405620602698</v>
      </c>
    </row>
    <row r="47" spans="1:7" ht="18.75" customHeight="1" x14ac:dyDescent="0.25">
      <c r="A47" s="16" t="s">
        <v>255</v>
      </c>
      <c r="B47" s="28" t="s">
        <v>256</v>
      </c>
      <c r="C47" s="17">
        <v>5568.9</v>
      </c>
      <c r="D47" s="17">
        <v>5568.9</v>
      </c>
      <c r="E47" s="17">
        <v>5695.6</v>
      </c>
      <c r="F47" s="19">
        <f t="shared" si="19"/>
        <v>102.27513512542873</v>
      </c>
      <c r="G47" s="19">
        <f t="shared" si="21"/>
        <v>102.27513512542873</v>
      </c>
    </row>
    <row r="48" spans="1:7" ht="17.25" customHeight="1" x14ac:dyDescent="0.25">
      <c r="A48" s="16" t="s">
        <v>253</v>
      </c>
      <c r="B48" s="28" t="s">
        <v>254</v>
      </c>
      <c r="C48" s="17">
        <v>9539.7999999999993</v>
      </c>
      <c r="D48" s="17">
        <v>9539.7999999999993</v>
      </c>
      <c r="E48" s="17">
        <v>10120.799999999999</v>
      </c>
      <c r="F48" s="19">
        <f t="shared" si="19"/>
        <v>106.09027442923332</v>
      </c>
      <c r="G48" s="19">
        <f t="shared" si="21"/>
        <v>106.09027442923332</v>
      </c>
    </row>
    <row r="49" spans="1:7" ht="17.25" customHeight="1" x14ac:dyDescent="0.25">
      <c r="A49" s="16" t="s">
        <v>251</v>
      </c>
      <c r="B49" s="28" t="s">
        <v>252</v>
      </c>
      <c r="C49" s="17">
        <f>SUM(C50:C51)</f>
        <v>47536.600000000006</v>
      </c>
      <c r="D49" s="17">
        <f t="shared" ref="D49:E49" si="25">SUM(D50:D51)</f>
        <v>50400</v>
      </c>
      <c r="E49" s="17">
        <f t="shared" si="25"/>
        <v>52360.399999999994</v>
      </c>
      <c r="F49" s="19">
        <f t="shared" si="19"/>
        <v>110.1475494671474</v>
      </c>
      <c r="G49" s="19">
        <f t="shared" si="21"/>
        <v>103.88968253968254</v>
      </c>
    </row>
    <row r="50" spans="1:7" ht="31.5" x14ac:dyDescent="0.25">
      <c r="A50" s="16" t="s">
        <v>249</v>
      </c>
      <c r="B50" s="28" t="s">
        <v>250</v>
      </c>
      <c r="C50" s="17">
        <v>36101.300000000003</v>
      </c>
      <c r="D50" s="17">
        <v>39589.699999999997</v>
      </c>
      <c r="E50" s="17">
        <v>41314.1</v>
      </c>
      <c r="F50" s="19">
        <f t="shared" si="19"/>
        <v>114.43936921939097</v>
      </c>
      <c r="G50" s="19">
        <f t="shared" si="21"/>
        <v>104.35567837088939</v>
      </c>
    </row>
    <row r="51" spans="1:7" ht="31.5" x14ac:dyDescent="0.25">
      <c r="A51" s="16" t="s">
        <v>247</v>
      </c>
      <c r="B51" s="28" t="s">
        <v>248</v>
      </c>
      <c r="C51" s="17">
        <v>11435.3</v>
      </c>
      <c r="D51" s="17">
        <v>10810.3</v>
      </c>
      <c r="E51" s="17">
        <v>11046.3</v>
      </c>
      <c r="F51" s="18">
        <f t="shared" si="19"/>
        <v>96.598252778676553</v>
      </c>
      <c r="G51" s="18">
        <f t="shared" si="21"/>
        <v>102.18310315162391</v>
      </c>
    </row>
    <row r="52" spans="1:7" ht="17.25" customHeight="1" x14ac:dyDescent="0.25">
      <c r="A52" s="22" t="s">
        <v>245</v>
      </c>
      <c r="B52" s="27" t="s">
        <v>246</v>
      </c>
      <c r="C52" s="23">
        <f>SUM(C53+C55)</f>
        <v>6500</v>
      </c>
      <c r="D52" s="23">
        <f t="shared" ref="D52:E52" si="26">SUM(D53+D55)</f>
        <v>9820.1</v>
      </c>
      <c r="E52" s="23">
        <f t="shared" si="26"/>
        <v>11641.3</v>
      </c>
      <c r="F52" s="24">
        <f t="shared" si="19"/>
        <v>179.09692307692308</v>
      </c>
      <c r="G52" s="24">
        <f t="shared" si="21"/>
        <v>118.54563599148685</v>
      </c>
    </row>
    <row r="53" spans="1:7" ht="31.5" x14ac:dyDescent="0.25">
      <c r="A53" s="16" t="s">
        <v>243</v>
      </c>
      <c r="B53" s="28" t="s">
        <v>244</v>
      </c>
      <c r="C53" s="17">
        <f>SUM(C54)</f>
        <v>6490</v>
      </c>
      <c r="D53" s="17">
        <f t="shared" ref="D53:E53" si="27">SUM(D54)</f>
        <v>9760.1</v>
      </c>
      <c r="E53" s="17">
        <f t="shared" si="27"/>
        <v>11581.3</v>
      </c>
      <c r="F53" s="18">
        <f t="shared" si="19"/>
        <v>178.44838212634821</v>
      </c>
      <c r="G53" s="18">
        <f t="shared" si="21"/>
        <v>118.65964488068768</v>
      </c>
    </row>
    <row r="54" spans="1:7" ht="47.25" x14ac:dyDescent="0.25">
      <c r="A54" s="16" t="s">
        <v>241</v>
      </c>
      <c r="B54" s="28" t="s">
        <v>242</v>
      </c>
      <c r="C54" s="17">
        <v>6490</v>
      </c>
      <c r="D54" s="17">
        <v>9760.1</v>
      </c>
      <c r="E54" s="17">
        <v>11581.3</v>
      </c>
      <c r="F54" s="18">
        <f t="shared" si="19"/>
        <v>178.44838212634821</v>
      </c>
      <c r="G54" s="18">
        <f t="shared" si="21"/>
        <v>118.65964488068768</v>
      </c>
    </row>
    <row r="55" spans="1:7" ht="31.5" x14ac:dyDescent="0.25">
      <c r="A55" s="16" t="s">
        <v>239</v>
      </c>
      <c r="B55" s="28" t="s">
        <v>240</v>
      </c>
      <c r="C55" s="17">
        <f>SUM(C56)</f>
        <v>10</v>
      </c>
      <c r="D55" s="17">
        <f t="shared" ref="D55:E55" si="28">SUM(D56)</f>
        <v>60</v>
      </c>
      <c r="E55" s="17">
        <f t="shared" si="28"/>
        <v>60</v>
      </c>
      <c r="F55" s="18">
        <f t="shared" si="19"/>
        <v>600</v>
      </c>
      <c r="G55" s="18">
        <f t="shared" si="21"/>
        <v>100</v>
      </c>
    </row>
    <row r="56" spans="1:7" ht="31.5" x14ac:dyDescent="0.25">
      <c r="A56" s="16" t="s">
        <v>237</v>
      </c>
      <c r="B56" s="28" t="s">
        <v>238</v>
      </c>
      <c r="C56" s="17">
        <v>10</v>
      </c>
      <c r="D56" s="17">
        <v>60</v>
      </c>
      <c r="E56" s="17">
        <v>60</v>
      </c>
      <c r="F56" s="18">
        <f t="shared" si="19"/>
        <v>600</v>
      </c>
      <c r="G56" s="18">
        <f t="shared" si="21"/>
        <v>100</v>
      </c>
    </row>
    <row r="57" spans="1:7" ht="31.5" x14ac:dyDescent="0.25">
      <c r="A57" s="22" t="s">
        <v>235</v>
      </c>
      <c r="B57" s="27" t="s">
        <v>236</v>
      </c>
      <c r="C57" s="23">
        <f>SUM(C58+C60+C67+C72)</f>
        <v>62738</v>
      </c>
      <c r="D57" s="23">
        <f t="shared" ref="D57:E57" si="29">SUM(D58+D60+D67+D72)</f>
        <v>68400.899999999994</v>
      </c>
      <c r="E57" s="23">
        <f t="shared" si="29"/>
        <v>75521.100000000006</v>
      </c>
      <c r="F57" s="24">
        <f t="shared" si="19"/>
        <v>120.37537058879786</v>
      </c>
      <c r="G57" s="24">
        <f t="shared" si="21"/>
        <v>110.40951215554182</v>
      </c>
    </row>
    <row r="58" spans="1:7" ht="78.75" x14ac:dyDescent="0.25">
      <c r="A58" s="16" t="s">
        <v>233</v>
      </c>
      <c r="B58" s="28" t="s">
        <v>234</v>
      </c>
      <c r="C58" s="17">
        <f>SUM(C59)</f>
        <v>0</v>
      </c>
      <c r="D58" s="17">
        <f t="shared" ref="D58:E58" si="30">SUM(D59)</f>
        <v>231.4</v>
      </c>
      <c r="E58" s="17">
        <f t="shared" si="30"/>
        <v>231.4</v>
      </c>
      <c r="F58" s="18" t="s">
        <v>327</v>
      </c>
      <c r="G58" s="18">
        <f t="shared" si="21"/>
        <v>100</v>
      </c>
    </row>
    <row r="59" spans="1:7" ht="47.25" x14ac:dyDescent="0.25">
      <c r="A59" s="16" t="s">
        <v>231</v>
      </c>
      <c r="B59" s="28" t="s">
        <v>232</v>
      </c>
      <c r="C59" s="17">
        <v>0</v>
      </c>
      <c r="D59" s="17">
        <v>231.4</v>
      </c>
      <c r="E59" s="17">
        <v>231.4</v>
      </c>
      <c r="F59" s="18" t="s">
        <v>327</v>
      </c>
      <c r="G59" s="18">
        <f t="shared" si="21"/>
        <v>100</v>
      </c>
    </row>
    <row r="60" spans="1:7" ht="78.75" customHeight="1" x14ac:dyDescent="0.25">
      <c r="A60" s="16" t="s">
        <v>229</v>
      </c>
      <c r="B60" s="28" t="s">
        <v>230</v>
      </c>
      <c r="C60" s="17">
        <f>SUM(C61+C63+C65)</f>
        <v>50738</v>
      </c>
      <c r="D60" s="17">
        <f t="shared" ref="D60:E60" si="31">SUM(D61+D63+D65)</f>
        <v>57501.5</v>
      </c>
      <c r="E60" s="17">
        <f t="shared" si="31"/>
        <v>64559.899999999994</v>
      </c>
      <c r="F60" s="18">
        <f t="shared" ref="F60:F66" si="32">SUM(E60/C60)*100</f>
        <v>127.24171232606724</v>
      </c>
      <c r="G60" s="18">
        <f t="shared" si="21"/>
        <v>112.27515803935549</v>
      </c>
    </row>
    <row r="61" spans="1:7" ht="63" x14ac:dyDescent="0.25">
      <c r="A61" s="16" t="s">
        <v>227</v>
      </c>
      <c r="B61" s="28" t="s">
        <v>228</v>
      </c>
      <c r="C61" s="17">
        <f>SUM(C62)</f>
        <v>38036</v>
      </c>
      <c r="D61" s="17">
        <f t="shared" ref="D61:E61" si="33">SUM(D62)</f>
        <v>42036</v>
      </c>
      <c r="E61" s="17">
        <f t="shared" si="33"/>
        <v>48643.1</v>
      </c>
      <c r="F61" s="18">
        <f t="shared" si="32"/>
        <v>127.88700178777998</v>
      </c>
      <c r="G61" s="18">
        <f t="shared" si="21"/>
        <v>115.71771814635075</v>
      </c>
    </row>
    <row r="62" spans="1:7" ht="78.75" x14ac:dyDescent="0.25">
      <c r="A62" s="16" t="s">
        <v>225</v>
      </c>
      <c r="B62" s="28" t="s">
        <v>226</v>
      </c>
      <c r="C62" s="17">
        <v>38036</v>
      </c>
      <c r="D62" s="17">
        <v>42036</v>
      </c>
      <c r="E62" s="17">
        <v>48643.1</v>
      </c>
      <c r="F62" s="18">
        <f t="shared" si="32"/>
        <v>127.88700178777998</v>
      </c>
      <c r="G62" s="18">
        <f t="shared" si="21"/>
        <v>115.71771814635075</v>
      </c>
    </row>
    <row r="63" spans="1:7" ht="78.75" x14ac:dyDescent="0.25">
      <c r="A63" s="16" t="s">
        <v>223</v>
      </c>
      <c r="B63" s="28" t="s">
        <v>224</v>
      </c>
      <c r="C63" s="17">
        <f>SUM(C64)</f>
        <v>702</v>
      </c>
      <c r="D63" s="17">
        <f t="shared" ref="D63:E63" si="34">SUM(D64)</f>
        <v>1600</v>
      </c>
      <c r="E63" s="17">
        <f t="shared" si="34"/>
        <v>1956.7</v>
      </c>
      <c r="F63" s="18">
        <f t="shared" si="32"/>
        <v>278.73219373219371</v>
      </c>
      <c r="G63" s="18">
        <f t="shared" si="21"/>
        <v>122.29375</v>
      </c>
    </row>
    <row r="64" spans="1:7" ht="78.75" x14ac:dyDescent="0.25">
      <c r="A64" s="16" t="s">
        <v>221</v>
      </c>
      <c r="B64" s="28" t="s">
        <v>222</v>
      </c>
      <c r="C64" s="17">
        <v>702</v>
      </c>
      <c r="D64" s="17">
        <v>1600</v>
      </c>
      <c r="E64" s="17">
        <v>1956.7</v>
      </c>
      <c r="F64" s="18">
        <f t="shared" si="32"/>
        <v>278.73219373219371</v>
      </c>
      <c r="G64" s="18">
        <f t="shared" si="21"/>
        <v>122.29375</v>
      </c>
    </row>
    <row r="65" spans="1:7" ht="94.5" x14ac:dyDescent="0.25">
      <c r="A65" s="16" t="s">
        <v>219</v>
      </c>
      <c r="B65" s="28" t="s">
        <v>220</v>
      </c>
      <c r="C65" s="17">
        <f>SUM(C66)</f>
        <v>12000</v>
      </c>
      <c r="D65" s="17">
        <f t="shared" ref="D65:E65" si="35">SUM(D66)</f>
        <v>13865.5</v>
      </c>
      <c r="E65" s="17">
        <f t="shared" si="35"/>
        <v>13960.1</v>
      </c>
      <c r="F65" s="18">
        <f t="shared" si="32"/>
        <v>116.33416666666668</v>
      </c>
      <c r="G65" s="18">
        <f t="shared" si="21"/>
        <v>100.68226894089646</v>
      </c>
    </row>
    <row r="66" spans="1:7" ht="78.75" x14ac:dyDescent="0.25">
      <c r="A66" s="16" t="s">
        <v>217</v>
      </c>
      <c r="B66" s="28" t="s">
        <v>218</v>
      </c>
      <c r="C66" s="17">
        <v>12000</v>
      </c>
      <c r="D66" s="17">
        <v>13865.5</v>
      </c>
      <c r="E66" s="17">
        <v>13960.1</v>
      </c>
      <c r="F66" s="18">
        <f t="shared" si="32"/>
        <v>116.33416666666668</v>
      </c>
      <c r="G66" s="18">
        <f t="shared" si="21"/>
        <v>100.68226894089646</v>
      </c>
    </row>
    <row r="67" spans="1:7" ht="47.25" x14ac:dyDescent="0.25">
      <c r="A67" s="16" t="s">
        <v>331</v>
      </c>
      <c r="B67" s="28" t="s">
        <v>332</v>
      </c>
      <c r="C67" s="17">
        <v>0</v>
      </c>
      <c r="D67" s="17">
        <v>4.5999999999999996</v>
      </c>
      <c r="E67" s="17">
        <v>24.8</v>
      </c>
      <c r="F67" s="18" t="s">
        <v>327</v>
      </c>
      <c r="G67" s="18">
        <f t="shared" si="21"/>
        <v>539.13043478260875</v>
      </c>
    </row>
    <row r="68" spans="1:7" ht="47.25" x14ac:dyDescent="0.25">
      <c r="A68" s="16" t="s">
        <v>333</v>
      </c>
      <c r="B68" s="28" t="s">
        <v>334</v>
      </c>
      <c r="C68" s="17">
        <v>0</v>
      </c>
      <c r="D68" s="17">
        <v>4.2</v>
      </c>
      <c r="E68" s="17">
        <v>24.3</v>
      </c>
      <c r="F68" s="18" t="s">
        <v>327</v>
      </c>
      <c r="G68" s="18">
        <f t="shared" si="21"/>
        <v>578.57142857142856</v>
      </c>
    </row>
    <row r="69" spans="1:7" ht="110.25" x14ac:dyDescent="0.25">
      <c r="A69" s="16" t="s">
        <v>335</v>
      </c>
      <c r="B69" s="28" t="s">
        <v>336</v>
      </c>
      <c r="C69" s="17">
        <v>0</v>
      </c>
      <c r="D69" s="17">
        <v>4.2</v>
      </c>
      <c r="E69" s="17">
        <v>24.3</v>
      </c>
      <c r="F69" s="18" t="s">
        <v>327</v>
      </c>
      <c r="G69" s="18">
        <f t="shared" si="21"/>
        <v>578.57142857142856</v>
      </c>
    </row>
    <row r="70" spans="1:7" ht="47.25" x14ac:dyDescent="0.25">
      <c r="A70" s="16" t="s">
        <v>375</v>
      </c>
      <c r="B70" s="28" t="s">
        <v>376</v>
      </c>
      <c r="C70" s="17">
        <v>0</v>
      </c>
      <c r="D70" s="17">
        <v>0.4</v>
      </c>
      <c r="E70" s="17">
        <v>0.5</v>
      </c>
      <c r="F70" s="18" t="s">
        <v>327</v>
      </c>
      <c r="G70" s="18">
        <f t="shared" si="21"/>
        <v>125</v>
      </c>
    </row>
    <row r="71" spans="1:7" ht="94.5" x14ac:dyDescent="0.25">
      <c r="A71" s="16" t="s">
        <v>377</v>
      </c>
      <c r="B71" s="28" t="s">
        <v>378</v>
      </c>
      <c r="C71" s="17">
        <v>0</v>
      </c>
      <c r="D71" s="17">
        <v>0.4</v>
      </c>
      <c r="E71" s="17">
        <v>0.5</v>
      </c>
      <c r="F71" s="18" t="s">
        <v>327</v>
      </c>
      <c r="G71" s="18">
        <f t="shared" si="21"/>
        <v>125</v>
      </c>
    </row>
    <row r="72" spans="1:7" ht="78.75" x14ac:dyDescent="0.25">
      <c r="A72" s="16" t="s">
        <v>215</v>
      </c>
      <c r="B72" s="28" t="s">
        <v>216</v>
      </c>
      <c r="C72" s="17">
        <f>SUM(C73)</f>
        <v>12000</v>
      </c>
      <c r="D72" s="17">
        <f t="shared" ref="D72:E73" si="36">SUM(D73)</f>
        <v>10663.4</v>
      </c>
      <c r="E72" s="17">
        <f t="shared" si="36"/>
        <v>10705</v>
      </c>
      <c r="F72" s="18">
        <f t="shared" ref="F72:F82" si="37">SUM(E72/C72)*100</f>
        <v>89.208333333333329</v>
      </c>
      <c r="G72" s="18">
        <f t="shared" si="21"/>
        <v>100.39011947408893</v>
      </c>
    </row>
    <row r="73" spans="1:7" ht="78.75" x14ac:dyDescent="0.25">
      <c r="A73" s="16" t="s">
        <v>213</v>
      </c>
      <c r="B73" s="28" t="s">
        <v>214</v>
      </c>
      <c r="C73" s="17">
        <f>SUM(C74)</f>
        <v>12000</v>
      </c>
      <c r="D73" s="17">
        <f t="shared" si="36"/>
        <v>10663.4</v>
      </c>
      <c r="E73" s="17">
        <f t="shared" si="36"/>
        <v>10705</v>
      </c>
      <c r="F73" s="18">
        <f t="shared" si="37"/>
        <v>89.208333333333329</v>
      </c>
      <c r="G73" s="18">
        <f t="shared" si="21"/>
        <v>100.39011947408893</v>
      </c>
    </row>
    <row r="74" spans="1:7" ht="78.75" x14ac:dyDescent="0.25">
      <c r="A74" s="16" t="s">
        <v>211</v>
      </c>
      <c r="B74" s="28" t="s">
        <v>212</v>
      </c>
      <c r="C74" s="17">
        <v>12000</v>
      </c>
      <c r="D74" s="17">
        <v>10663.4</v>
      </c>
      <c r="E74" s="17">
        <v>10705</v>
      </c>
      <c r="F74" s="18">
        <f t="shared" si="37"/>
        <v>89.208333333333329</v>
      </c>
      <c r="G74" s="18">
        <f t="shared" ref="G74:G105" si="38">SUM(E74/D74)*100</f>
        <v>100.39011947408893</v>
      </c>
    </row>
    <row r="75" spans="1:7" ht="18" customHeight="1" x14ac:dyDescent="0.25">
      <c r="A75" s="22" t="s">
        <v>209</v>
      </c>
      <c r="B75" s="27" t="s">
        <v>210</v>
      </c>
      <c r="C75" s="23">
        <f>SUM(C76)</f>
        <v>966.1</v>
      </c>
      <c r="D75" s="23">
        <v>1870.4</v>
      </c>
      <c r="E75" s="23">
        <v>1870.5</v>
      </c>
      <c r="F75" s="24">
        <f t="shared" si="37"/>
        <v>193.61349756753958</v>
      </c>
      <c r="G75" s="24">
        <f t="shared" si="38"/>
        <v>100.00534644995722</v>
      </c>
    </row>
    <row r="76" spans="1:7" ht="18" customHeight="1" x14ac:dyDescent="0.25">
      <c r="A76" s="16" t="s">
        <v>207</v>
      </c>
      <c r="B76" s="28" t="s">
        <v>208</v>
      </c>
      <c r="C76" s="17">
        <f>SUM(C77+C78+C79)</f>
        <v>966.1</v>
      </c>
      <c r="D76" s="17">
        <v>1870.4</v>
      </c>
      <c r="E76" s="17">
        <v>1870.5</v>
      </c>
      <c r="F76" s="18">
        <f t="shared" si="37"/>
        <v>193.61349756753958</v>
      </c>
      <c r="G76" s="18">
        <f t="shared" si="38"/>
        <v>100.00534644995722</v>
      </c>
    </row>
    <row r="77" spans="1:7" ht="31.5" x14ac:dyDescent="0.25">
      <c r="A77" s="16" t="s">
        <v>205</v>
      </c>
      <c r="B77" s="28" t="s">
        <v>206</v>
      </c>
      <c r="C77" s="17">
        <v>177.7</v>
      </c>
      <c r="D77" s="17">
        <v>505.5</v>
      </c>
      <c r="E77" s="17">
        <v>505.4</v>
      </c>
      <c r="F77" s="18">
        <f t="shared" si="37"/>
        <v>284.411930219471</v>
      </c>
      <c r="G77" s="18">
        <f t="shared" si="38"/>
        <v>99.980217606330356</v>
      </c>
    </row>
    <row r="78" spans="1:7" ht="21" customHeight="1" x14ac:dyDescent="0.25">
      <c r="A78" s="16" t="s">
        <v>203</v>
      </c>
      <c r="B78" s="28" t="s">
        <v>204</v>
      </c>
      <c r="C78" s="17">
        <v>76.900000000000006</v>
      </c>
      <c r="D78" s="17">
        <v>65.2</v>
      </c>
      <c r="E78" s="17">
        <v>65.2</v>
      </c>
      <c r="F78" s="18">
        <f t="shared" si="37"/>
        <v>84.785435630689193</v>
      </c>
      <c r="G78" s="18">
        <f t="shared" si="38"/>
        <v>100</v>
      </c>
    </row>
    <row r="79" spans="1:7" ht="18" customHeight="1" x14ac:dyDescent="0.25">
      <c r="A79" s="16" t="s">
        <v>201</v>
      </c>
      <c r="B79" s="28" t="s">
        <v>202</v>
      </c>
      <c r="C79" s="17">
        <f>SUM(C80:C81)</f>
        <v>711.5</v>
      </c>
      <c r="D79" s="17">
        <v>1299.7</v>
      </c>
      <c r="E79" s="17">
        <v>1299.9000000000001</v>
      </c>
      <c r="F79" s="18">
        <f t="shared" si="37"/>
        <v>182.69852424455377</v>
      </c>
      <c r="G79" s="18">
        <f t="shared" si="38"/>
        <v>100.01538816649997</v>
      </c>
    </row>
    <row r="80" spans="1:7" ht="19.5" customHeight="1" x14ac:dyDescent="0.25">
      <c r="A80" s="16" t="s">
        <v>199</v>
      </c>
      <c r="B80" s="28" t="s">
        <v>200</v>
      </c>
      <c r="C80" s="17">
        <v>607.1</v>
      </c>
      <c r="D80" s="17">
        <v>1030.5</v>
      </c>
      <c r="E80" s="17">
        <v>1030.7</v>
      </c>
      <c r="F80" s="18">
        <f t="shared" si="37"/>
        <v>169.77433701202438</v>
      </c>
      <c r="G80" s="18">
        <f t="shared" si="38"/>
        <v>100.01940805434255</v>
      </c>
    </row>
    <row r="81" spans="1:7" ht="31.5" x14ac:dyDescent="0.25">
      <c r="A81" s="16" t="s">
        <v>197</v>
      </c>
      <c r="B81" s="28" t="s">
        <v>198</v>
      </c>
      <c r="C81" s="17">
        <v>104.4</v>
      </c>
      <c r="D81" s="17">
        <v>269.2</v>
      </c>
      <c r="E81" s="17">
        <v>269.2</v>
      </c>
      <c r="F81" s="18">
        <f t="shared" si="37"/>
        <v>257.85440613026816</v>
      </c>
      <c r="G81" s="18">
        <f t="shared" si="38"/>
        <v>100</v>
      </c>
    </row>
    <row r="82" spans="1:7" ht="31.5" x14ac:dyDescent="0.25">
      <c r="A82" s="22" t="s">
        <v>195</v>
      </c>
      <c r="B82" s="27" t="s">
        <v>196</v>
      </c>
      <c r="C82" s="23">
        <f>SUM(C83+C86)</f>
        <v>81.3</v>
      </c>
      <c r="D82" s="23">
        <f t="shared" ref="D82:E82" si="39">SUM(D83+D86)</f>
        <v>1089.3</v>
      </c>
      <c r="E82" s="23">
        <f t="shared" si="39"/>
        <v>1075</v>
      </c>
      <c r="F82" s="24">
        <f t="shared" si="37"/>
        <v>1322.2632226322264</v>
      </c>
      <c r="G82" s="24">
        <f t="shared" si="38"/>
        <v>98.687230331405502</v>
      </c>
    </row>
    <row r="83" spans="1:7" ht="17.25" customHeight="1" x14ac:dyDescent="0.25">
      <c r="A83" s="16" t="s">
        <v>193</v>
      </c>
      <c r="B83" s="28" t="s">
        <v>194</v>
      </c>
      <c r="C83" s="17">
        <f>SUM(C84)</f>
        <v>0</v>
      </c>
      <c r="D83" s="17">
        <f t="shared" ref="D83:E84" si="40">SUM(D84)</f>
        <v>21</v>
      </c>
      <c r="E83" s="17">
        <f t="shared" si="40"/>
        <v>21</v>
      </c>
      <c r="F83" s="18" t="s">
        <v>327</v>
      </c>
      <c r="G83" s="18">
        <f t="shared" si="38"/>
        <v>100</v>
      </c>
    </row>
    <row r="84" spans="1:7" ht="20.25" customHeight="1" x14ac:dyDescent="0.25">
      <c r="A84" s="16" t="s">
        <v>191</v>
      </c>
      <c r="B84" s="28" t="s">
        <v>192</v>
      </c>
      <c r="C84" s="17">
        <f>SUM(C85)</f>
        <v>0</v>
      </c>
      <c r="D84" s="17">
        <f t="shared" si="40"/>
        <v>21</v>
      </c>
      <c r="E84" s="17">
        <f t="shared" si="40"/>
        <v>21</v>
      </c>
      <c r="F84" s="18" t="s">
        <v>327</v>
      </c>
      <c r="G84" s="18">
        <f t="shared" si="38"/>
        <v>100</v>
      </c>
    </row>
    <row r="85" spans="1:7" s="11" customFormat="1" ht="31.5" x14ac:dyDescent="0.25">
      <c r="A85" s="16" t="s">
        <v>189</v>
      </c>
      <c r="B85" s="28" t="s">
        <v>190</v>
      </c>
      <c r="C85" s="17">
        <v>0</v>
      </c>
      <c r="D85" s="17">
        <v>21</v>
      </c>
      <c r="E85" s="17">
        <v>21</v>
      </c>
      <c r="F85" s="18" t="s">
        <v>327</v>
      </c>
      <c r="G85" s="18">
        <f t="shared" si="38"/>
        <v>100</v>
      </c>
    </row>
    <row r="86" spans="1:7" ht="31.5" x14ac:dyDescent="0.25">
      <c r="A86" s="16" t="s">
        <v>187</v>
      </c>
      <c r="B86" s="28" t="s">
        <v>188</v>
      </c>
      <c r="C86" s="17">
        <f>SUM(C87)</f>
        <v>81.3</v>
      </c>
      <c r="D86" s="17">
        <f t="shared" ref="D86:E87" si="41">SUM(D87)</f>
        <v>1068.3</v>
      </c>
      <c r="E86" s="17">
        <f t="shared" si="41"/>
        <v>1054</v>
      </c>
      <c r="F86" s="18">
        <f t="shared" ref="F86:F91" si="42">SUM(E86/C86)*100</f>
        <v>1296.4329643296435</v>
      </c>
      <c r="G86" s="18">
        <f t="shared" si="38"/>
        <v>98.661424693438178</v>
      </c>
    </row>
    <row r="87" spans="1:7" ht="31.5" x14ac:dyDescent="0.25">
      <c r="A87" s="16" t="s">
        <v>185</v>
      </c>
      <c r="B87" s="28" t="s">
        <v>186</v>
      </c>
      <c r="C87" s="17">
        <f>SUM(C88)</f>
        <v>81.3</v>
      </c>
      <c r="D87" s="17">
        <f t="shared" si="41"/>
        <v>1068.3</v>
      </c>
      <c r="E87" s="17">
        <f t="shared" si="41"/>
        <v>1054</v>
      </c>
      <c r="F87" s="18">
        <f t="shared" si="42"/>
        <v>1296.4329643296435</v>
      </c>
      <c r="G87" s="18">
        <f t="shared" si="38"/>
        <v>98.661424693438178</v>
      </c>
    </row>
    <row r="88" spans="1:7" ht="31.5" x14ac:dyDescent="0.25">
      <c r="A88" s="16" t="s">
        <v>183</v>
      </c>
      <c r="B88" s="28" t="s">
        <v>184</v>
      </c>
      <c r="C88" s="17">
        <v>81.3</v>
      </c>
      <c r="D88" s="17">
        <v>1068.3</v>
      </c>
      <c r="E88" s="17">
        <v>1054</v>
      </c>
      <c r="F88" s="18">
        <f t="shared" si="42"/>
        <v>1296.4329643296435</v>
      </c>
      <c r="G88" s="18">
        <f t="shared" si="38"/>
        <v>98.661424693438178</v>
      </c>
    </row>
    <row r="89" spans="1:7" ht="31.5" x14ac:dyDescent="0.25">
      <c r="A89" s="22" t="s">
        <v>181</v>
      </c>
      <c r="B89" s="27" t="s">
        <v>182</v>
      </c>
      <c r="C89" s="23">
        <f>SUM(C90+C92+C95+C100)</f>
        <v>48631.6</v>
      </c>
      <c r="D89" s="23">
        <f t="shared" ref="D89:E89" si="43">SUM(D90+D92+D95+D100)</f>
        <v>93683.299999999988</v>
      </c>
      <c r="E89" s="23">
        <f t="shared" si="43"/>
        <v>102578.09999999999</v>
      </c>
      <c r="F89" s="24">
        <f t="shared" si="42"/>
        <v>210.92890219528044</v>
      </c>
      <c r="G89" s="24">
        <f t="shared" si="38"/>
        <v>109.49454171661333</v>
      </c>
    </row>
    <row r="90" spans="1:7" ht="18" customHeight="1" x14ac:dyDescent="0.25">
      <c r="A90" s="16" t="s">
        <v>179</v>
      </c>
      <c r="B90" s="28" t="s">
        <v>180</v>
      </c>
      <c r="C90" s="17">
        <f>SUM(C91)</f>
        <v>48531.6</v>
      </c>
      <c r="D90" s="17">
        <f t="shared" ref="D90:E90" si="44">SUM(D91)</f>
        <v>87155.4</v>
      </c>
      <c r="E90" s="17">
        <f t="shared" si="44"/>
        <v>96011.7</v>
      </c>
      <c r="F90" s="18">
        <f t="shared" si="42"/>
        <v>197.83337042257003</v>
      </c>
      <c r="G90" s="18">
        <f t="shared" si="38"/>
        <v>110.16150462277724</v>
      </c>
    </row>
    <row r="91" spans="1:7" ht="31.5" x14ac:dyDescent="0.25">
      <c r="A91" s="16" t="s">
        <v>177</v>
      </c>
      <c r="B91" s="28" t="s">
        <v>178</v>
      </c>
      <c r="C91" s="17">
        <v>48531.6</v>
      </c>
      <c r="D91" s="17">
        <v>87155.4</v>
      </c>
      <c r="E91" s="17">
        <v>96011.7</v>
      </c>
      <c r="F91" s="18">
        <f t="shared" si="42"/>
        <v>197.83337042257003</v>
      </c>
      <c r="G91" s="18">
        <f t="shared" si="38"/>
        <v>110.16150462277724</v>
      </c>
    </row>
    <row r="92" spans="1:7" ht="78.75" x14ac:dyDescent="0.25">
      <c r="A92" s="16" t="s">
        <v>379</v>
      </c>
      <c r="B92" s="28" t="s">
        <v>380</v>
      </c>
      <c r="C92" s="17">
        <f>SUM(C93)</f>
        <v>0</v>
      </c>
      <c r="D92" s="17">
        <f t="shared" ref="D92:E93" si="45">SUM(D93)</f>
        <v>3661.9</v>
      </c>
      <c r="E92" s="17">
        <f t="shared" si="45"/>
        <v>3631.9</v>
      </c>
      <c r="F92" s="18" t="s">
        <v>327</v>
      </c>
      <c r="G92" s="18">
        <f t="shared" si="38"/>
        <v>99.180753160927395</v>
      </c>
    </row>
    <row r="93" spans="1:7" ht="94.5" x14ac:dyDescent="0.25">
      <c r="A93" s="16" t="s">
        <v>381</v>
      </c>
      <c r="B93" s="28" t="s">
        <v>382</v>
      </c>
      <c r="C93" s="17">
        <f>SUM(C94)</f>
        <v>0</v>
      </c>
      <c r="D93" s="17">
        <f t="shared" si="45"/>
        <v>3661.9</v>
      </c>
      <c r="E93" s="17">
        <f t="shared" si="45"/>
        <v>3631.9</v>
      </c>
      <c r="F93" s="18" t="s">
        <v>327</v>
      </c>
      <c r="G93" s="18">
        <f t="shared" si="38"/>
        <v>99.180753160927395</v>
      </c>
    </row>
    <row r="94" spans="1:7" ht="94.5" x14ac:dyDescent="0.25">
      <c r="A94" s="16" t="s">
        <v>383</v>
      </c>
      <c r="B94" s="28" t="s">
        <v>384</v>
      </c>
      <c r="C94" s="17">
        <v>0</v>
      </c>
      <c r="D94" s="17">
        <v>3661.9</v>
      </c>
      <c r="E94" s="17">
        <v>3631.9</v>
      </c>
      <c r="F94" s="18" t="s">
        <v>327</v>
      </c>
      <c r="G94" s="18">
        <f t="shared" si="38"/>
        <v>99.180753160927395</v>
      </c>
    </row>
    <row r="95" spans="1:7" ht="31.5" x14ac:dyDescent="0.25">
      <c r="A95" s="16" t="s">
        <v>175</v>
      </c>
      <c r="B95" s="28" t="s">
        <v>176</v>
      </c>
      <c r="C95" s="17">
        <f>SUM(C96+C98)</f>
        <v>100</v>
      </c>
      <c r="D95" s="17">
        <f t="shared" ref="D95:E95" si="46">SUM(D96+D98)</f>
        <v>2114.9</v>
      </c>
      <c r="E95" s="17">
        <f t="shared" si="46"/>
        <v>2437.3000000000002</v>
      </c>
      <c r="F95" s="18">
        <f>SUM(E95/C95)*100</f>
        <v>2437.3000000000002</v>
      </c>
      <c r="G95" s="18">
        <f t="shared" si="38"/>
        <v>115.24421958485036</v>
      </c>
    </row>
    <row r="96" spans="1:7" ht="31.5" x14ac:dyDescent="0.25">
      <c r="A96" s="16" t="s">
        <v>173</v>
      </c>
      <c r="B96" s="28" t="s">
        <v>174</v>
      </c>
      <c r="C96" s="17">
        <f>SUM(C97)</f>
        <v>100</v>
      </c>
      <c r="D96" s="17">
        <f t="shared" ref="D96:E96" si="47">SUM(D97)</f>
        <v>773</v>
      </c>
      <c r="E96" s="17">
        <f t="shared" si="47"/>
        <v>875.9</v>
      </c>
      <c r="F96" s="18">
        <f>SUM(E96/C96)*100</f>
        <v>875.90000000000009</v>
      </c>
      <c r="G96" s="18">
        <f t="shared" si="38"/>
        <v>113.3117723156533</v>
      </c>
    </row>
    <row r="97" spans="1:7" ht="47.25" x14ac:dyDescent="0.25">
      <c r="A97" s="16" t="s">
        <v>171</v>
      </c>
      <c r="B97" s="28" t="s">
        <v>172</v>
      </c>
      <c r="C97" s="17">
        <v>100</v>
      </c>
      <c r="D97" s="17">
        <v>773</v>
      </c>
      <c r="E97" s="17">
        <v>875.9</v>
      </c>
      <c r="F97" s="18">
        <f>SUM(E97/C97)*100</f>
        <v>875.90000000000009</v>
      </c>
      <c r="G97" s="18">
        <f t="shared" si="38"/>
        <v>113.3117723156533</v>
      </c>
    </row>
    <row r="98" spans="1:7" ht="47.25" x14ac:dyDescent="0.25">
      <c r="A98" s="16" t="s">
        <v>169</v>
      </c>
      <c r="B98" s="28" t="s">
        <v>170</v>
      </c>
      <c r="C98" s="17">
        <f>SUM(C99)</f>
        <v>0</v>
      </c>
      <c r="D98" s="17">
        <f t="shared" ref="D98:E98" si="48">SUM(D99)</f>
        <v>1341.9</v>
      </c>
      <c r="E98" s="17">
        <f t="shared" si="48"/>
        <v>1561.4</v>
      </c>
      <c r="F98" s="18" t="s">
        <v>327</v>
      </c>
      <c r="G98" s="18">
        <f t="shared" si="38"/>
        <v>116.35740368134735</v>
      </c>
    </row>
    <row r="99" spans="1:7" s="11" customFormat="1" ht="52.5" customHeight="1" x14ac:dyDescent="0.25">
      <c r="A99" s="16" t="s">
        <v>167</v>
      </c>
      <c r="B99" s="28" t="s">
        <v>168</v>
      </c>
      <c r="C99" s="17">
        <v>0</v>
      </c>
      <c r="D99" s="17">
        <v>1341.9</v>
      </c>
      <c r="E99" s="17">
        <v>1561.4</v>
      </c>
      <c r="F99" s="18" t="s">
        <v>327</v>
      </c>
      <c r="G99" s="18">
        <f t="shared" si="38"/>
        <v>116.35740368134735</v>
      </c>
    </row>
    <row r="100" spans="1:7" ht="65.25" customHeight="1" x14ac:dyDescent="0.25">
      <c r="A100" s="16" t="s">
        <v>165</v>
      </c>
      <c r="B100" s="28" t="s">
        <v>166</v>
      </c>
      <c r="C100" s="17">
        <f>SUM(C101+C103)</f>
        <v>0</v>
      </c>
      <c r="D100" s="17">
        <f t="shared" ref="D100:E100" si="49">SUM(D101+D103)</f>
        <v>751.09999999999991</v>
      </c>
      <c r="E100" s="17">
        <f t="shared" si="49"/>
        <v>497.20000000000005</v>
      </c>
      <c r="F100" s="18" t="s">
        <v>327</v>
      </c>
      <c r="G100" s="18">
        <f t="shared" si="38"/>
        <v>66.196245506590344</v>
      </c>
    </row>
    <row r="101" spans="1:7" ht="63" x14ac:dyDescent="0.25">
      <c r="A101" s="16" t="s">
        <v>163</v>
      </c>
      <c r="B101" s="28" t="s">
        <v>164</v>
      </c>
      <c r="C101" s="17">
        <f>SUM(C102)</f>
        <v>0</v>
      </c>
      <c r="D101" s="17">
        <f t="shared" ref="D101:E101" si="50">SUM(D102)</f>
        <v>354.7</v>
      </c>
      <c r="E101" s="17">
        <f t="shared" si="50"/>
        <v>356.3</v>
      </c>
      <c r="F101" s="18" t="s">
        <v>327</v>
      </c>
      <c r="G101" s="18">
        <f t="shared" si="38"/>
        <v>100.45108542430224</v>
      </c>
    </row>
    <row r="102" spans="1:7" ht="78.75" x14ac:dyDescent="0.25">
      <c r="A102" s="16" t="s">
        <v>161</v>
      </c>
      <c r="B102" s="28" t="s">
        <v>162</v>
      </c>
      <c r="C102" s="17">
        <v>0</v>
      </c>
      <c r="D102" s="17">
        <v>354.7</v>
      </c>
      <c r="E102" s="17">
        <v>356.3</v>
      </c>
      <c r="F102" s="18" t="s">
        <v>327</v>
      </c>
      <c r="G102" s="18">
        <f t="shared" si="38"/>
        <v>100.45108542430224</v>
      </c>
    </row>
    <row r="103" spans="1:7" s="11" customFormat="1" ht="63" x14ac:dyDescent="0.25">
      <c r="A103" s="16" t="s">
        <v>337</v>
      </c>
      <c r="B103" s="28" t="s">
        <v>338</v>
      </c>
      <c r="C103" s="17">
        <f>SUM(C104)</f>
        <v>0</v>
      </c>
      <c r="D103" s="17">
        <f t="shared" ref="D103:E103" si="51">SUM(D104)</f>
        <v>396.4</v>
      </c>
      <c r="E103" s="17">
        <f t="shared" si="51"/>
        <v>140.9</v>
      </c>
      <c r="F103" s="18" t="s">
        <v>327</v>
      </c>
      <c r="G103" s="18">
        <f t="shared" si="38"/>
        <v>35.544904137235115</v>
      </c>
    </row>
    <row r="104" spans="1:7" ht="63" x14ac:dyDescent="0.25">
      <c r="A104" s="16" t="s">
        <v>339</v>
      </c>
      <c r="B104" s="28" t="s">
        <v>340</v>
      </c>
      <c r="C104" s="17">
        <v>0</v>
      </c>
      <c r="D104" s="17">
        <v>396.4</v>
      </c>
      <c r="E104" s="17">
        <v>140.9</v>
      </c>
      <c r="F104" s="18" t="s">
        <v>327</v>
      </c>
      <c r="G104" s="18">
        <f t="shared" si="38"/>
        <v>35.544904137235115</v>
      </c>
    </row>
    <row r="105" spans="1:7" ht="21" customHeight="1" x14ac:dyDescent="0.25">
      <c r="A105" s="22" t="s">
        <v>159</v>
      </c>
      <c r="B105" s="27" t="s">
        <v>160</v>
      </c>
      <c r="C105" s="23">
        <f>SUM(C106+C131+C133+C135+C138+C146)</f>
        <v>4709.6000000000004</v>
      </c>
      <c r="D105" s="23">
        <f t="shared" ref="D105:E105" si="52">SUM(D106+D131+D133+D135+D138+D146)</f>
        <v>7756.2999999999993</v>
      </c>
      <c r="E105" s="23">
        <f t="shared" si="52"/>
        <v>7320.1</v>
      </c>
      <c r="F105" s="24">
        <f t="shared" ref="F105:F114" si="53">SUM(E105/C105)*100</f>
        <v>155.42933582469848</v>
      </c>
      <c r="G105" s="24">
        <f t="shared" si="38"/>
        <v>94.376184520970057</v>
      </c>
    </row>
    <row r="106" spans="1:7" ht="31.5" x14ac:dyDescent="0.25">
      <c r="A106" s="16" t="s">
        <v>157</v>
      </c>
      <c r="B106" s="28" t="s">
        <v>158</v>
      </c>
      <c r="C106" s="17">
        <f>SUM(C107+C109+C111+C114+C117+C120+C123+C125+C127+C129)</f>
        <v>2823.8</v>
      </c>
      <c r="D106" s="17">
        <v>2534.6</v>
      </c>
      <c r="E106" s="17">
        <v>2177.8000000000002</v>
      </c>
      <c r="F106" s="18">
        <f t="shared" si="53"/>
        <v>77.123025710036117</v>
      </c>
      <c r="G106" s="18">
        <f t="shared" ref="G106:G117" si="54">SUM(E106/D106)*100</f>
        <v>85.922828059654393</v>
      </c>
    </row>
    <row r="107" spans="1:7" ht="51" customHeight="1" x14ac:dyDescent="0.25">
      <c r="A107" s="16" t="s">
        <v>155</v>
      </c>
      <c r="B107" s="28" t="s">
        <v>156</v>
      </c>
      <c r="C107" s="17">
        <f>SUM(C108)</f>
        <v>14</v>
      </c>
      <c r="D107" s="17">
        <f t="shared" ref="D107:E107" si="55">SUM(D108)</f>
        <v>37.799999999999997</v>
      </c>
      <c r="E107" s="17">
        <f t="shared" si="55"/>
        <v>26.8</v>
      </c>
      <c r="F107" s="18">
        <f t="shared" si="53"/>
        <v>191.42857142857144</v>
      </c>
      <c r="G107" s="18">
        <f t="shared" si="54"/>
        <v>70.899470899470913</v>
      </c>
    </row>
    <row r="108" spans="1:7" ht="78.75" x14ac:dyDescent="0.25">
      <c r="A108" s="16" t="s">
        <v>153</v>
      </c>
      <c r="B108" s="28" t="s">
        <v>154</v>
      </c>
      <c r="C108" s="17">
        <v>14</v>
      </c>
      <c r="D108" s="17">
        <v>37.799999999999997</v>
      </c>
      <c r="E108" s="17">
        <v>26.8</v>
      </c>
      <c r="F108" s="18">
        <f t="shared" si="53"/>
        <v>191.42857142857144</v>
      </c>
      <c r="G108" s="18">
        <f t="shared" si="54"/>
        <v>70.899470899470913</v>
      </c>
    </row>
    <row r="109" spans="1:7" ht="78.75" x14ac:dyDescent="0.25">
      <c r="A109" s="16" t="s">
        <v>151</v>
      </c>
      <c r="B109" s="28" t="s">
        <v>152</v>
      </c>
      <c r="C109" s="17">
        <f>SUM(C110)</f>
        <v>165.1</v>
      </c>
      <c r="D109" s="17">
        <f t="shared" ref="D109:E109" si="56">SUM(D110)</f>
        <v>243.3</v>
      </c>
      <c r="E109" s="17">
        <f t="shared" si="56"/>
        <v>292.5</v>
      </c>
      <c r="F109" s="18">
        <f t="shared" si="53"/>
        <v>177.16535433070865</v>
      </c>
      <c r="G109" s="18">
        <f t="shared" si="54"/>
        <v>120.22194821208384</v>
      </c>
    </row>
    <row r="110" spans="1:7" ht="95.25" customHeight="1" x14ac:dyDescent="0.25">
      <c r="A110" s="16" t="s">
        <v>149</v>
      </c>
      <c r="B110" s="28" t="s">
        <v>150</v>
      </c>
      <c r="C110" s="17">
        <v>165.1</v>
      </c>
      <c r="D110" s="17">
        <v>243.3</v>
      </c>
      <c r="E110" s="17">
        <v>292.5</v>
      </c>
      <c r="F110" s="18">
        <f t="shared" si="53"/>
        <v>177.16535433070865</v>
      </c>
      <c r="G110" s="18">
        <f t="shared" si="54"/>
        <v>120.22194821208384</v>
      </c>
    </row>
    <row r="111" spans="1:7" ht="63" x14ac:dyDescent="0.25">
      <c r="A111" s="16" t="s">
        <v>147</v>
      </c>
      <c r="B111" s="28" t="s">
        <v>148</v>
      </c>
      <c r="C111" s="17">
        <f>SUM(C112:C113)</f>
        <v>32.5</v>
      </c>
      <c r="D111" s="17">
        <f t="shared" ref="D111:E111" si="57">SUM(D112:D113)</f>
        <v>65.400000000000006</v>
      </c>
      <c r="E111" s="17">
        <f t="shared" si="57"/>
        <v>58.3</v>
      </c>
      <c r="F111" s="18">
        <f t="shared" si="53"/>
        <v>179.38461538461539</v>
      </c>
      <c r="G111" s="18">
        <f t="shared" si="54"/>
        <v>89.143730886850136</v>
      </c>
    </row>
    <row r="112" spans="1:7" ht="94.5" x14ac:dyDescent="0.25">
      <c r="A112" s="16" t="s">
        <v>385</v>
      </c>
      <c r="B112" s="28" t="s">
        <v>386</v>
      </c>
      <c r="C112" s="17">
        <v>10</v>
      </c>
      <c r="D112" s="17">
        <v>10.7</v>
      </c>
      <c r="E112" s="17">
        <v>0.5</v>
      </c>
      <c r="F112" s="18">
        <f t="shared" si="53"/>
        <v>5</v>
      </c>
      <c r="G112" s="18">
        <f t="shared" si="54"/>
        <v>4.6728971962616832</v>
      </c>
    </row>
    <row r="113" spans="1:7" ht="78.75" x14ac:dyDescent="0.25">
      <c r="A113" s="16" t="s">
        <v>145</v>
      </c>
      <c r="B113" s="28" t="s">
        <v>146</v>
      </c>
      <c r="C113" s="17">
        <v>22.5</v>
      </c>
      <c r="D113" s="17">
        <v>54.7</v>
      </c>
      <c r="E113" s="17">
        <v>57.8</v>
      </c>
      <c r="F113" s="18">
        <f t="shared" si="53"/>
        <v>256.88888888888886</v>
      </c>
      <c r="G113" s="18">
        <f t="shared" si="54"/>
        <v>105.66727605118828</v>
      </c>
    </row>
    <row r="114" spans="1:7" ht="78.75" x14ac:dyDescent="0.25">
      <c r="A114" s="16" t="s">
        <v>387</v>
      </c>
      <c r="B114" s="28" t="s">
        <v>144</v>
      </c>
      <c r="C114" s="17">
        <f>SUM(C115:C116)</f>
        <v>21.3</v>
      </c>
      <c r="D114" s="17">
        <f t="shared" ref="D114:E114" si="58">SUM(D115:D116)</f>
        <v>66</v>
      </c>
      <c r="E114" s="17">
        <f t="shared" si="58"/>
        <v>57.2</v>
      </c>
      <c r="F114" s="18">
        <f t="shared" si="53"/>
        <v>268.54460093896716</v>
      </c>
      <c r="G114" s="18">
        <f t="shared" si="54"/>
        <v>86.666666666666671</v>
      </c>
    </row>
    <row r="115" spans="1:7" ht="110.25" x14ac:dyDescent="0.25">
      <c r="A115" s="16" t="s">
        <v>388</v>
      </c>
      <c r="B115" s="28" t="s">
        <v>389</v>
      </c>
      <c r="C115" s="17">
        <v>0</v>
      </c>
      <c r="D115" s="17">
        <v>20.3</v>
      </c>
      <c r="E115" s="17">
        <v>25.2</v>
      </c>
      <c r="F115" s="18" t="s">
        <v>327</v>
      </c>
      <c r="G115" s="18">
        <f t="shared" si="54"/>
        <v>124.13793103448273</v>
      </c>
    </row>
    <row r="116" spans="1:7" ht="94.5" x14ac:dyDescent="0.25">
      <c r="A116" s="16" t="s">
        <v>390</v>
      </c>
      <c r="B116" s="28" t="s">
        <v>143</v>
      </c>
      <c r="C116" s="17">
        <v>21.3</v>
      </c>
      <c r="D116" s="17">
        <v>45.7</v>
      </c>
      <c r="E116" s="17">
        <v>32</v>
      </c>
      <c r="F116" s="18">
        <f t="shared" ref="F116:F142" si="59">SUM(E116/C116)*100</f>
        <v>150.23474178403754</v>
      </c>
      <c r="G116" s="18">
        <f t="shared" si="54"/>
        <v>70.021881838074393</v>
      </c>
    </row>
    <row r="117" spans="1:7" ht="63" x14ac:dyDescent="0.25">
      <c r="A117" s="16" t="s">
        <v>141</v>
      </c>
      <c r="B117" s="28" t="s">
        <v>142</v>
      </c>
      <c r="C117" s="17">
        <f>SUM(C118:C119)</f>
        <v>73.400000000000006</v>
      </c>
      <c r="D117" s="17">
        <f t="shared" ref="D117:E117" si="60">SUM(D118:D119)</f>
        <v>16.7</v>
      </c>
      <c r="E117" s="17">
        <f t="shared" si="60"/>
        <v>0</v>
      </c>
      <c r="F117" s="18">
        <f t="shared" si="59"/>
        <v>0</v>
      </c>
      <c r="G117" s="18">
        <f t="shared" si="54"/>
        <v>0</v>
      </c>
    </row>
    <row r="118" spans="1:7" ht="98.25" customHeight="1" x14ac:dyDescent="0.25">
      <c r="A118" s="16" t="s">
        <v>341</v>
      </c>
      <c r="B118" s="28" t="s">
        <v>342</v>
      </c>
      <c r="C118" s="17">
        <v>56.7</v>
      </c>
      <c r="D118" s="17">
        <v>0</v>
      </c>
      <c r="E118" s="17">
        <v>0</v>
      </c>
      <c r="F118" s="18">
        <f t="shared" si="59"/>
        <v>0</v>
      </c>
      <c r="G118" s="18" t="s">
        <v>327</v>
      </c>
    </row>
    <row r="119" spans="1:7" ht="81" customHeight="1" x14ac:dyDescent="0.25">
      <c r="A119" s="16" t="s">
        <v>139</v>
      </c>
      <c r="B119" s="28" t="s">
        <v>140</v>
      </c>
      <c r="C119" s="17">
        <v>16.7</v>
      </c>
      <c r="D119" s="17">
        <v>16.7</v>
      </c>
      <c r="E119" s="17">
        <v>0</v>
      </c>
      <c r="F119" s="18">
        <f t="shared" si="59"/>
        <v>0</v>
      </c>
      <c r="G119" s="18">
        <f>SUM(E119/D119)*100</f>
        <v>0</v>
      </c>
    </row>
    <row r="120" spans="1:7" ht="78.75" x14ac:dyDescent="0.25">
      <c r="A120" s="16" t="s">
        <v>137</v>
      </c>
      <c r="B120" s="28" t="s">
        <v>138</v>
      </c>
      <c r="C120" s="17">
        <f>SUM(C121:C122)</f>
        <v>219</v>
      </c>
      <c r="D120" s="17">
        <f t="shared" ref="D120:E120" si="61">SUM(D121:D122)</f>
        <v>233.2</v>
      </c>
      <c r="E120" s="17">
        <f t="shared" si="61"/>
        <v>175.6</v>
      </c>
      <c r="F120" s="18">
        <f t="shared" si="59"/>
        <v>80.182648401826484</v>
      </c>
      <c r="G120" s="18">
        <f>SUM(E120/D120)*100</f>
        <v>75.300171526586624</v>
      </c>
    </row>
    <row r="121" spans="1:7" ht="110.25" x14ac:dyDescent="0.25">
      <c r="A121" s="16" t="s">
        <v>343</v>
      </c>
      <c r="B121" s="28" t="s">
        <v>344</v>
      </c>
      <c r="C121" s="17">
        <v>16.7</v>
      </c>
      <c r="D121" s="17">
        <v>0</v>
      </c>
      <c r="E121" s="17">
        <v>0</v>
      </c>
      <c r="F121" s="18">
        <f t="shared" si="59"/>
        <v>0</v>
      </c>
      <c r="G121" s="18" t="s">
        <v>327</v>
      </c>
    </row>
    <row r="122" spans="1:7" ht="97.5" customHeight="1" x14ac:dyDescent="0.25">
      <c r="A122" s="16" t="s">
        <v>135</v>
      </c>
      <c r="B122" s="28" t="s">
        <v>136</v>
      </c>
      <c r="C122" s="17">
        <v>202.3</v>
      </c>
      <c r="D122" s="17">
        <v>233.2</v>
      </c>
      <c r="E122" s="17">
        <v>175.6</v>
      </c>
      <c r="F122" s="18">
        <f t="shared" si="59"/>
        <v>86.801779535343542</v>
      </c>
      <c r="G122" s="18">
        <f t="shared" ref="G122:G138" si="62">SUM(E122/D122)*100</f>
        <v>75.300171526586624</v>
      </c>
    </row>
    <row r="123" spans="1:7" ht="94.5" x14ac:dyDescent="0.25">
      <c r="A123" s="16" t="s">
        <v>391</v>
      </c>
      <c r="B123" s="28" t="s">
        <v>134</v>
      </c>
      <c r="C123" s="17">
        <f>SUM(C124)</f>
        <v>35.6</v>
      </c>
      <c r="D123" s="17">
        <f t="shared" ref="D123:E123" si="63">SUM(D124)</f>
        <v>37.1</v>
      </c>
      <c r="E123" s="17">
        <f t="shared" si="63"/>
        <v>42.9</v>
      </c>
      <c r="F123" s="18">
        <f t="shared" si="59"/>
        <v>120.50561797752808</v>
      </c>
      <c r="G123" s="18">
        <f t="shared" si="62"/>
        <v>115.63342318059297</v>
      </c>
    </row>
    <row r="124" spans="1:7" ht="147" customHeight="1" x14ac:dyDescent="0.25">
      <c r="A124" s="16" t="s">
        <v>392</v>
      </c>
      <c r="B124" s="28" t="s">
        <v>133</v>
      </c>
      <c r="C124" s="17">
        <v>35.6</v>
      </c>
      <c r="D124" s="17">
        <v>37.1</v>
      </c>
      <c r="E124" s="17">
        <v>42.9</v>
      </c>
      <c r="F124" s="18">
        <f t="shared" si="59"/>
        <v>120.50561797752808</v>
      </c>
      <c r="G124" s="18">
        <f t="shared" si="62"/>
        <v>115.63342318059297</v>
      </c>
    </row>
    <row r="125" spans="1:7" ht="63" x14ac:dyDescent="0.25">
      <c r="A125" s="16" t="s">
        <v>131</v>
      </c>
      <c r="B125" s="28" t="s">
        <v>132</v>
      </c>
      <c r="C125" s="17">
        <f>SUM(C126)</f>
        <v>2</v>
      </c>
      <c r="D125" s="17">
        <f t="shared" ref="D125:E125" si="64">SUM(D126)</f>
        <v>5.0999999999999996</v>
      </c>
      <c r="E125" s="17">
        <f t="shared" si="64"/>
        <v>7.6</v>
      </c>
      <c r="F125" s="18">
        <f t="shared" si="59"/>
        <v>380</v>
      </c>
      <c r="G125" s="18">
        <f t="shared" si="62"/>
        <v>149.01960784313727</v>
      </c>
    </row>
    <row r="126" spans="1:7" ht="82.5" customHeight="1" x14ac:dyDescent="0.25">
      <c r="A126" s="16" t="s">
        <v>129</v>
      </c>
      <c r="B126" s="28" t="s">
        <v>130</v>
      </c>
      <c r="C126" s="17">
        <v>2</v>
      </c>
      <c r="D126" s="17">
        <v>5.0999999999999996</v>
      </c>
      <c r="E126" s="17">
        <v>7.6</v>
      </c>
      <c r="F126" s="18">
        <f t="shared" si="59"/>
        <v>380</v>
      </c>
      <c r="G126" s="18">
        <f t="shared" si="62"/>
        <v>149.01960784313727</v>
      </c>
    </row>
    <row r="127" spans="1:7" ht="49.5" customHeight="1" x14ac:dyDescent="0.25">
      <c r="A127" s="16" t="s">
        <v>127</v>
      </c>
      <c r="B127" s="28" t="s">
        <v>128</v>
      </c>
      <c r="C127" s="17">
        <f>SUM(C128)</f>
        <v>851.1</v>
      </c>
      <c r="D127" s="17">
        <f t="shared" ref="D127:E127" si="65">SUM(D128)</f>
        <v>288</v>
      </c>
      <c r="E127" s="17">
        <f t="shared" si="65"/>
        <v>82.3</v>
      </c>
      <c r="F127" s="18">
        <f t="shared" si="59"/>
        <v>9.6698390318411462</v>
      </c>
      <c r="G127" s="18">
        <f t="shared" si="62"/>
        <v>28.576388888888886</v>
      </c>
    </row>
    <row r="128" spans="1:7" ht="78.75" x14ac:dyDescent="0.25">
      <c r="A128" s="16" t="s">
        <v>125</v>
      </c>
      <c r="B128" s="28" t="s">
        <v>126</v>
      </c>
      <c r="C128" s="17">
        <v>851.1</v>
      </c>
      <c r="D128" s="17">
        <v>288</v>
      </c>
      <c r="E128" s="17">
        <v>82.3</v>
      </c>
      <c r="F128" s="18">
        <f t="shared" si="59"/>
        <v>9.6698390318411462</v>
      </c>
      <c r="G128" s="18">
        <f t="shared" si="62"/>
        <v>28.576388888888886</v>
      </c>
    </row>
    <row r="129" spans="1:7" ht="61.5" customHeight="1" x14ac:dyDescent="0.25">
      <c r="A129" s="16" t="s">
        <v>123</v>
      </c>
      <c r="B129" s="28" t="s">
        <v>124</v>
      </c>
      <c r="C129" s="17">
        <f>SUM(C130)</f>
        <v>1409.8</v>
      </c>
      <c r="D129" s="17">
        <f t="shared" ref="D129:E129" si="66">SUM(D130)</f>
        <v>1542</v>
      </c>
      <c r="E129" s="17">
        <f t="shared" si="66"/>
        <v>1434.6</v>
      </c>
      <c r="F129" s="18">
        <f t="shared" si="59"/>
        <v>101.7591147680522</v>
      </c>
      <c r="G129" s="18">
        <f t="shared" si="62"/>
        <v>93.035019455252908</v>
      </c>
    </row>
    <row r="130" spans="1:7" ht="94.5" x14ac:dyDescent="0.25">
      <c r="A130" s="16" t="s">
        <v>121</v>
      </c>
      <c r="B130" s="28" t="s">
        <v>122</v>
      </c>
      <c r="C130" s="17">
        <v>1409.8</v>
      </c>
      <c r="D130" s="17">
        <v>1542</v>
      </c>
      <c r="E130" s="17">
        <v>1434.6</v>
      </c>
      <c r="F130" s="18">
        <f t="shared" si="59"/>
        <v>101.7591147680522</v>
      </c>
      <c r="G130" s="18">
        <f t="shared" si="62"/>
        <v>93.035019455252908</v>
      </c>
    </row>
    <row r="131" spans="1:7" ht="114" customHeight="1" x14ac:dyDescent="0.25">
      <c r="A131" s="16" t="s">
        <v>120</v>
      </c>
      <c r="B131" s="28" t="s">
        <v>393</v>
      </c>
      <c r="C131" s="17">
        <f>SUM(C132)</f>
        <v>337.2</v>
      </c>
      <c r="D131" s="17">
        <f t="shared" ref="D131:E131" si="67">SUM(D132)</f>
        <v>170.5</v>
      </c>
      <c r="E131" s="17">
        <f t="shared" si="67"/>
        <v>99.8</v>
      </c>
      <c r="F131" s="18">
        <f t="shared" si="59"/>
        <v>29.596678529062871</v>
      </c>
      <c r="G131" s="18">
        <f t="shared" si="62"/>
        <v>58.533724340175951</v>
      </c>
    </row>
    <row r="132" spans="1:7" ht="144" customHeight="1" x14ac:dyDescent="0.25">
      <c r="A132" s="16" t="s">
        <v>118</v>
      </c>
      <c r="B132" s="28" t="s">
        <v>119</v>
      </c>
      <c r="C132" s="17">
        <v>337.2</v>
      </c>
      <c r="D132" s="17">
        <v>170.5</v>
      </c>
      <c r="E132" s="17">
        <v>99.8</v>
      </c>
      <c r="F132" s="18">
        <f t="shared" si="59"/>
        <v>29.596678529062871</v>
      </c>
      <c r="G132" s="18">
        <f t="shared" si="62"/>
        <v>58.533724340175951</v>
      </c>
    </row>
    <row r="133" spans="1:7" ht="36.75" customHeight="1" x14ac:dyDescent="0.25">
      <c r="A133" s="16" t="s">
        <v>116</v>
      </c>
      <c r="B133" s="28" t="s">
        <v>117</v>
      </c>
      <c r="C133" s="17">
        <f>SUM(C134)</f>
        <v>83.5</v>
      </c>
      <c r="D133" s="17">
        <f t="shared" ref="D133:E133" si="68">SUM(D134)</f>
        <v>30.8</v>
      </c>
      <c r="E133" s="17">
        <f t="shared" si="68"/>
        <v>74.8</v>
      </c>
      <c r="F133" s="18">
        <f t="shared" si="59"/>
        <v>89.580838323353291</v>
      </c>
      <c r="G133" s="18">
        <f t="shared" si="62"/>
        <v>242.85714285714283</v>
      </c>
    </row>
    <row r="134" spans="1:7" ht="63" x14ac:dyDescent="0.25">
      <c r="A134" s="16" t="s">
        <v>114</v>
      </c>
      <c r="B134" s="28" t="s">
        <v>115</v>
      </c>
      <c r="C134" s="17">
        <v>83.5</v>
      </c>
      <c r="D134" s="17">
        <v>30.8</v>
      </c>
      <c r="E134" s="17">
        <v>74.8</v>
      </c>
      <c r="F134" s="18">
        <f t="shared" si="59"/>
        <v>89.580838323353291</v>
      </c>
      <c r="G134" s="18">
        <f t="shared" si="62"/>
        <v>242.85714285714283</v>
      </c>
    </row>
    <row r="135" spans="1:7" ht="112.5" customHeight="1" x14ac:dyDescent="0.25">
      <c r="A135" s="16" t="s">
        <v>113</v>
      </c>
      <c r="B135" s="28" t="s">
        <v>345</v>
      </c>
      <c r="C135" s="17">
        <f>SUM(C136)</f>
        <v>18</v>
      </c>
      <c r="D135" s="17">
        <f t="shared" ref="D135:E136" si="69">SUM(D136)</f>
        <v>683.5</v>
      </c>
      <c r="E135" s="17">
        <f t="shared" si="69"/>
        <v>880.3</v>
      </c>
      <c r="F135" s="18">
        <f t="shared" si="59"/>
        <v>4890.5555555555547</v>
      </c>
      <c r="G135" s="18">
        <f t="shared" si="62"/>
        <v>128.79297732260423</v>
      </c>
    </row>
    <row r="136" spans="1:7" ht="63" x14ac:dyDescent="0.25">
      <c r="A136" s="16" t="s">
        <v>111</v>
      </c>
      <c r="B136" s="28" t="s">
        <v>112</v>
      </c>
      <c r="C136" s="17">
        <f>SUM(C137)</f>
        <v>18</v>
      </c>
      <c r="D136" s="17">
        <f t="shared" si="69"/>
        <v>683.5</v>
      </c>
      <c r="E136" s="17">
        <f t="shared" si="69"/>
        <v>880.3</v>
      </c>
      <c r="F136" s="18">
        <f t="shared" si="59"/>
        <v>4890.5555555555547</v>
      </c>
      <c r="G136" s="18">
        <f t="shared" si="62"/>
        <v>128.79297732260423</v>
      </c>
    </row>
    <row r="137" spans="1:7" ht="78.75" x14ac:dyDescent="0.25">
      <c r="A137" s="16" t="s">
        <v>109</v>
      </c>
      <c r="B137" s="28" t="s">
        <v>110</v>
      </c>
      <c r="C137" s="17">
        <v>18</v>
      </c>
      <c r="D137" s="17">
        <v>683.5</v>
      </c>
      <c r="E137" s="17">
        <v>880.3</v>
      </c>
      <c r="F137" s="18">
        <f t="shared" si="59"/>
        <v>4890.5555555555547</v>
      </c>
      <c r="G137" s="18">
        <f t="shared" si="62"/>
        <v>128.79297732260423</v>
      </c>
    </row>
    <row r="138" spans="1:7" ht="21" customHeight="1" x14ac:dyDescent="0.25">
      <c r="A138" s="16" t="s">
        <v>107</v>
      </c>
      <c r="B138" s="28" t="s">
        <v>108</v>
      </c>
      <c r="C138" s="17">
        <f>SUM(C139+C141+C143)</f>
        <v>47.099999999999994</v>
      </c>
      <c r="D138" s="17">
        <v>243.7</v>
      </c>
      <c r="E138" s="17">
        <v>396.9</v>
      </c>
      <c r="F138" s="18">
        <f t="shared" si="59"/>
        <v>842.67515923566873</v>
      </c>
      <c r="G138" s="18">
        <f t="shared" si="62"/>
        <v>162.86417726713171</v>
      </c>
    </row>
    <row r="139" spans="1:7" ht="94.5" x14ac:dyDescent="0.25">
      <c r="A139" s="16" t="s">
        <v>105</v>
      </c>
      <c r="B139" s="28" t="s">
        <v>106</v>
      </c>
      <c r="C139" s="17">
        <f>SUM(C140)</f>
        <v>7.8</v>
      </c>
      <c r="D139" s="17">
        <f t="shared" ref="D139:E139" si="70">SUM(D140)</f>
        <v>0</v>
      </c>
      <c r="E139" s="17">
        <f t="shared" si="70"/>
        <v>0</v>
      </c>
      <c r="F139" s="18">
        <f t="shared" si="59"/>
        <v>0</v>
      </c>
      <c r="G139" s="18" t="s">
        <v>327</v>
      </c>
    </row>
    <row r="140" spans="1:7" ht="63" x14ac:dyDescent="0.25">
      <c r="A140" s="16" t="s">
        <v>103</v>
      </c>
      <c r="B140" s="28" t="s">
        <v>104</v>
      </c>
      <c r="C140" s="17">
        <v>7.8</v>
      </c>
      <c r="D140" s="17">
        <v>0</v>
      </c>
      <c r="E140" s="17">
        <v>0</v>
      </c>
      <c r="F140" s="18">
        <f t="shared" si="59"/>
        <v>0</v>
      </c>
      <c r="G140" s="18" t="s">
        <v>327</v>
      </c>
    </row>
    <row r="141" spans="1:7" ht="31.5" x14ac:dyDescent="0.25">
      <c r="A141" s="16" t="s">
        <v>101</v>
      </c>
      <c r="B141" s="28" t="s">
        <v>102</v>
      </c>
      <c r="C141" s="17">
        <f>SUM(C142)</f>
        <v>39.299999999999997</v>
      </c>
      <c r="D141" s="17">
        <v>248.5</v>
      </c>
      <c r="E141" s="17">
        <v>400.5</v>
      </c>
      <c r="F141" s="18">
        <f t="shared" si="59"/>
        <v>1019.0839694656489</v>
      </c>
      <c r="G141" s="18">
        <f>SUM(E141/D141)*100</f>
        <v>161.16700201207243</v>
      </c>
    </row>
    <row r="142" spans="1:7" ht="157.5" x14ac:dyDescent="0.25">
      <c r="A142" s="16" t="s">
        <v>99</v>
      </c>
      <c r="B142" s="28" t="s">
        <v>100</v>
      </c>
      <c r="C142" s="17">
        <v>39.299999999999997</v>
      </c>
      <c r="D142" s="17">
        <v>248.5</v>
      </c>
      <c r="E142" s="17">
        <v>400.5</v>
      </c>
      <c r="F142" s="18">
        <f t="shared" si="59"/>
        <v>1019.0839694656489</v>
      </c>
      <c r="G142" s="18">
        <f>SUM(E142/D142)*100</f>
        <v>161.16700201207243</v>
      </c>
    </row>
    <row r="143" spans="1:7" ht="69" customHeight="1" x14ac:dyDescent="0.25">
      <c r="A143" s="16" t="s">
        <v>97</v>
      </c>
      <c r="B143" s="28" t="s">
        <v>98</v>
      </c>
      <c r="C143" s="17">
        <f>SUM(C144:C145)</f>
        <v>0</v>
      </c>
      <c r="D143" s="17">
        <v>-4.8</v>
      </c>
      <c r="E143" s="17">
        <v>-3.6</v>
      </c>
      <c r="F143" s="18" t="s">
        <v>327</v>
      </c>
      <c r="G143" s="18">
        <f>SUM(E143/D143)*100</f>
        <v>75</v>
      </c>
    </row>
    <row r="144" spans="1:7" ht="63" x14ac:dyDescent="0.25">
      <c r="A144" s="16" t="s">
        <v>95</v>
      </c>
      <c r="B144" s="28" t="s">
        <v>96</v>
      </c>
      <c r="C144" s="17">
        <v>0</v>
      </c>
      <c r="D144" s="17">
        <v>-4.8</v>
      </c>
      <c r="E144" s="17">
        <v>-4.8</v>
      </c>
      <c r="F144" s="18" t="s">
        <v>327</v>
      </c>
      <c r="G144" s="18">
        <f>SUM(E144/D144)*100</f>
        <v>100</v>
      </c>
    </row>
    <row r="145" spans="1:7" ht="78.75" x14ac:dyDescent="0.25">
      <c r="A145" s="16" t="s">
        <v>93</v>
      </c>
      <c r="B145" s="28" t="s">
        <v>94</v>
      </c>
      <c r="C145" s="17">
        <v>0</v>
      </c>
      <c r="D145" s="17">
        <v>0</v>
      </c>
      <c r="E145" s="17">
        <v>1.2</v>
      </c>
      <c r="F145" s="18" t="s">
        <v>327</v>
      </c>
      <c r="G145" s="18" t="s">
        <v>327</v>
      </c>
    </row>
    <row r="146" spans="1:7" ht="31.5" x14ac:dyDescent="0.25">
      <c r="A146" s="16" t="s">
        <v>346</v>
      </c>
      <c r="B146" s="28" t="s">
        <v>347</v>
      </c>
      <c r="C146" s="17">
        <f>SUM(C147)</f>
        <v>1400</v>
      </c>
      <c r="D146" s="17">
        <v>4093.2</v>
      </c>
      <c r="E146" s="17">
        <v>3690.5</v>
      </c>
      <c r="F146" s="18">
        <f>SUM(E146/C146)*100</f>
        <v>263.60714285714283</v>
      </c>
      <c r="G146" s="18">
        <f t="shared" ref="G146:G179" si="71">SUM(E146/D146)*100</f>
        <v>90.161731652496826</v>
      </c>
    </row>
    <row r="147" spans="1:7" s="11" customFormat="1" ht="31.5" x14ac:dyDescent="0.25">
      <c r="A147" s="16" t="s">
        <v>348</v>
      </c>
      <c r="B147" s="28" t="s">
        <v>349</v>
      </c>
      <c r="C147" s="17">
        <f>SUM(C148)</f>
        <v>1400</v>
      </c>
      <c r="D147" s="17">
        <v>4093.2</v>
      </c>
      <c r="E147" s="17">
        <v>3690.5</v>
      </c>
      <c r="F147" s="18">
        <f>SUM(E147/C147)*100</f>
        <v>263.60714285714283</v>
      </c>
      <c r="G147" s="18">
        <f t="shared" si="71"/>
        <v>90.161731652496826</v>
      </c>
    </row>
    <row r="148" spans="1:7" ht="47.25" x14ac:dyDescent="0.25">
      <c r="A148" s="16" t="s">
        <v>394</v>
      </c>
      <c r="B148" s="28" t="s">
        <v>350</v>
      </c>
      <c r="C148" s="17">
        <v>1400</v>
      </c>
      <c r="D148" s="17">
        <v>4093.2</v>
      </c>
      <c r="E148" s="17">
        <v>3690.5</v>
      </c>
      <c r="F148" s="18">
        <f>SUM(E148/C148)*100</f>
        <v>263.60714285714283</v>
      </c>
      <c r="G148" s="18">
        <f t="shared" si="71"/>
        <v>90.161731652496826</v>
      </c>
    </row>
    <row r="149" spans="1:7" s="11" customFormat="1" ht="32.25" customHeight="1" x14ac:dyDescent="0.25">
      <c r="A149" s="22" t="s">
        <v>86</v>
      </c>
      <c r="B149" s="27" t="s">
        <v>92</v>
      </c>
      <c r="C149" s="23">
        <f>SUM(C152)</f>
        <v>401.1</v>
      </c>
      <c r="D149" s="23">
        <v>7544.6</v>
      </c>
      <c r="E149" s="23">
        <v>7603.4</v>
      </c>
      <c r="F149" s="24">
        <f>SUM(E149/C149)*100</f>
        <v>1895.636998254799</v>
      </c>
      <c r="G149" s="24">
        <f t="shared" si="71"/>
        <v>100.77936537390981</v>
      </c>
    </row>
    <row r="150" spans="1:7" s="11" customFormat="1" ht="16.5" customHeight="1" x14ac:dyDescent="0.25">
      <c r="A150" s="16" t="s">
        <v>90</v>
      </c>
      <c r="B150" s="28" t="s">
        <v>91</v>
      </c>
      <c r="C150" s="17">
        <v>0</v>
      </c>
      <c r="D150" s="17">
        <v>-30.1</v>
      </c>
      <c r="E150" s="17">
        <v>-30.1</v>
      </c>
      <c r="F150" s="18" t="s">
        <v>327</v>
      </c>
      <c r="G150" s="18">
        <f t="shared" si="71"/>
        <v>100</v>
      </c>
    </row>
    <row r="151" spans="1:7" s="11" customFormat="1" ht="31.5" x14ac:dyDescent="0.25">
      <c r="A151" s="16" t="s">
        <v>88</v>
      </c>
      <c r="B151" s="28" t="s">
        <v>89</v>
      </c>
      <c r="C151" s="17">
        <v>0</v>
      </c>
      <c r="D151" s="17">
        <v>-30.1</v>
      </c>
      <c r="E151" s="17">
        <v>-30.1</v>
      </c>
      <c r="F151" s="18" t="s">
        <v>327</v>
      </c>
      <c r="G151" s="18">
        <f t="shared" si="71"/>
        <v>100</v>
      </c>
    </row>
    <row r="152" spans="1:7" ht="31.5" x14ac:dyDescent="0.25">
      <c r="A152" s="16" t="s">
        <v>86</v>
      </c>
      <c r="B152" s="28" t="s">
        <v>87</v>
      </c>
      <c r="C152" s="17">
        <v>401.1</v>
      </c>
      <c r="D152" s="17">
        <v>6856</v>
      </c>
      <c r="E152" s="17">
        <v>6917.8</v>
      </c>
      <c r="F152" s="18">
        <f>SUM(E152/C152)*100</f>
        <v>1724.7070555971077</v>
      </c>
      <c r="G152" s="18">
        <f t="shared" si="71"/>
        <v>100.90140023337224</v>
      </c>
    </row>
    <row r="153" spans="1:7" ht="31.5" x14ac:dyDescent="0.25">
      <c r="A153" s="16" t="s">
        <v>84</v>
      </c>
      <c r="B153" s="28" t="s">
        <v>85</v>
      </c>
      <c r="C153" s="17">
        <v>401.1</v>
      </c>
      <c r="D153" s="17">
        <v>6856</v>
      </c>
      <c r="E153" s="17">
        <v>6917.8</v>
      </c>
      <c r="F153" s="18">
        <f>SUM(E153/C153)*100</f>
        <v>1724.7070555971077</v>
      </c>
      <c r="G153" s="18">
        <f t="shared" si="71"/>
        <v>100.90140023337224</v>
      </c>
    </row>
    <row r="154" spans="1:7" ht="18.75" customHeight="1" x14ac:dyDescent="0.25">
      <c r="A154" s="16" t="s">
        <v>82</v>
      </c>
      <c r="B154" s="28" t="s">
        <v>83</v>
      </c>
      <c r="C154" s="17">
        <v>0</v>
      </c>
      <c r="D154" s="17">
        <v>718.7</v>
      </c>
      <c r="E154" s="17">
        <v>715.7</v>
      </c>
      <c r="F154" s="18" t="s">
        <v>327</v>
      </c>
      <c r="G154" s="18">
        <f t="shared" si="71"/>
        <v>99.582579657715314</v>
      </c>
    </row>
    <row r="155" spans="1:7" s="11" customFormat="1" ht="15.75" customHeight="1" x14ac:dyDescent="0.25">
      <c r="A155" s="16" t="s">
        <v>80</v>
      </c>
      <c r="B155" s="28" t="s">
        <v>81</v>
      </c>
      <c r="C155" s="17">
        <v>0</v>
      </c>
      <c r="D155" s="17">
        <v>718.7</v>
      </c>
      <c r="E155" s="17">
        <v>715.7</v>
      </c>
      <c r="F155" s="18" t="s">
        <v>327</v>
      </c>
      <c r="G155" s="18">
        <f t="shared" si="71"/>
        <v>99.582579657715314</v>
      </c>
    </row>
    <row r="156" spans="1:7" s="11" customFormat="1" ht="18.75" customHeight="1" x14ac:dyDescent="0.25">
      <c r="A156" s="22" t="s">
        <v>78</v>
      </c>
      <c r="B156" s="27" t="s">
        <v>79</v>
      </c>
      <c r="C156" s="23">
        <f>SUM(C157+C210+C213+C216)</f>
        <v>2832439.6999999997</v>
      </c>
      <c r="D156" s="23">
        <f t="shared" ref="D156:E156" si="72">SUM(D157+D210+D213+D216)</f>
        <v>3761220.3000000003</v>
      </c>
      <c r="E156" s="23">
        <f t="shared" si="72"/>
        <v>3674079.6000000006</v>
      </c>
      <c r="F156" s="24">
        <f>SUM(E156/C156)*100</f>
        <v>129.71430954028787</v>
      </c>
      <c r="G156" s="24">
        <f t="shared" si="71"/>
        <v>97.683180110455112</v>
      </c>
    </row>
    <row r="157" spans="1:7" ht="31.5" x14ac:dyDescent="0.25">
      <c r="A157" s="22" t="s">
        <v>76</v>
      </c>
      <c r="B157" s="27" t="s">
        <v>77</v>
      </c>
      <c r="C157" s="23">
        <f>SUM(C158+C163+C192+C203)</f>
        <v>2832439.6999999997</v>
      </c>
      <c r="D157" s="23">
        <f t="shared" ref="D157:E157" si="73">SUM(D158+D163+D192+D203)</f>
        <v>3760123.3000000003</v>
      </c>
      <c r="E157" s="23">
        <f t="shared" si="73"/>
        <v>3672982.7000000007</v>
      </c>
      <c r="F157" s="24">
        <f>SUM(E157/C157)*100</f>
        <v>129.67558320835573</v>
      </c>
      <c r="G157" s="24">
        <f t="shared" si="71"/>
        <v>97.682506847581308</v>
      </c>
    </row>
    <row r="158" spans="1:7" ht="18" customHeight="1" x14ac:dyDescent="0.25">
      <c r="A158" s="22" t="s">
        <v>74</v>
      </c>
      <c r="B158" s="27" t="s">
        <v>75</v>
      </c>
      <c r="C158" s="23">
        <f>SUM(C159+C161)</f>
        <v>130213.4</v>
      </c>
      <c r="D158" s="23">
        <v>233457.3</v>
      </c>
      <c r="E158" s="23">
        <v>233457.3</v>
      </c>
      <c r="F158" s="24">
        <f>SUM(E158/C158)*100</f>
        <v>179.2882299363967</v>
      </c>
      <c r="G158" s="24">
        <f t="shared" si="71"/>
        <v>100</v>
      </c>
    </row>
    <row r="159" spans="1:7" ht="31.5" x14ac:dyDescent="0.25">
      <c r="A159" s="16" t="s">
        <v>72</v>
      </c>
      <c r="B159" s="28" t="s">
        <v>73</v>
      </c>
      <c r="C159" s="17">
        <f>SUM(C160)</f>
        <v>130213.4</v>
      </c>
      <c r="D159" s="17">
        <f t="shared" ref="D159:E159" si="74">SUM(D160)</f>
        <v>219388.9</v>
      </c>
      <c r="E159" s="17">
        <f t="shared" si="74"/>
        <v>219388.9</v>
      </c>
      <c r="F159" s="18">
        <f>SUM(E159/C159)*100</f>
        <v>168.48411914595579</v>
      </c>
      <c r="G159" s="18">
        <f t="shared" si="71"/>
        <v>100</v>
      </c>
    </row>
    <row r="160" spans="1:7" ht="31.5" x14ac:dyDescent="0.25">
      <c r="A160" s="16" t="s">
        <v>70</v>
      </c>
      <c r="B160" s="28" t="s">
        <v>71</v>
      </c>
      <c r="C160" s="17">
        <v>130213.4</v>
      </c>
      <c r="D160" s="17">
        <v>219388.9</v>
      </c>
      <c r="E160" s="17">
        <v>219388.9</v>
      </c>
      <c r="F160" s="18">
        <f>SUM(E160/C160)*100</f>
        <v>168.48411914595579</v>
      </c>
      <c r="G160" s="18">
        <f t="shared" si="71"/>
        <v>100</v>
      </c>
    </row>
    <row r="161" spans="1:7" ht="16.5" customHeight="1" x14ac:dyDescent="0.25">
      <c r="A161" s="16" t="s">
        <v>68</v>
      </c>
      <c r="B161" s="28" t="s">
        <v>69</v>
      </c>
      <c r="C161" s="17">
        <v>0</v>
      </c>
      <c r="D161" s="17">
        <v>14068.4</v>
      </c>
      <c r="E161" s="17">
        <v>14068.4</v>
      </c>
      <c r="F161" s="18" t="s">
        <v>327</v>
      </c>
      <c r="G161" s="18">
        <f t="shared" si="71"/>
        <v>100</v>
      </c>
    </row>
    <row r="162" spans="1:7" ht="21" customHeight="1" x14ac:dyDescent="0.25">
      <c r="A162" s="16" t="s">
        <v>66</v>
      </c>
      <c r="B162" s="28" t="s">
        <v>67</v>
      </c>
      <c r="C162" s="17">
        <v>0</v>
      </c>
      <c r="D162" s="17">
        <v>14068.4</v>
      </c>
      <c r="E162" s="17">
        <v>14068.4</v>
      </c>
      <c r="F162" s="18" t="s">
        <v>327</v>
      </c>
      <c r="G162" s="18">
        <f t="shared" si="71"/>
        <v>100</v>
      </c>
    </row>
    <row r="163" spans="1:7" ht="31.5" x14ac:dyDescent="0.25">
      <c r="A163" s="22" t="s">
        <v>64</v>
      </c>
      <c r="B163" s="27" t="s">
        <v>65</v>
      </c>
      <c r="C163" s="23">
        <f>SUM(C164+C166+C168+C170+C172+C174+C176+C178+C180+C182+C184+C186+C188+C190)</f>
        <v>1108635.3999999999</v>
      </c>
      <c r="D163" s="23">
        <f t="shared" ref="D163:E163" si="75">SUM(D164+D166+D168+D170+D172+D174+D176+D178+D180+D182+D184+D186+D188+D190)</f>
        <v>1711765.7000000002</v>
      </c>
      <c r="E163" s="23">
        <f t="shared" si="75"/>
        <v>1624657.7000000002</v>
      </c>
      <c r="F163" s="24">
        <f t="shared" ref="F163:F169" si="76">SUM(E163/C163)*100</f>
        <v>146.5457173747113</v>
      </c>
      <c r="G163" s="24">
        <f t="shared" si="71"/>
        <v>94.911219450185271</v>
      </c>
    </row>
    <row r="164" spans="1:7" ht="63" x14ac:dyDescent="0.25">
      <c r="A164" s="16" t="s">
        <v>395</v>
      </c>
      <c r="B164" s="28" t="s">
        <v>396</v>
      </c>
      <c r="C164" s="17">
        <f>SUM(C165)</f>
        <v>3848.7</v>
      </c>
      <c r="D164" s="17">
        <f t="shared" ref="D164:E164" si="77">SUM(D165)</f>
        <v>81988.7</v>
      </c>
      <c r="E164" s="17">
        <f t="shared" si="77"/>
        <v>81988.5</v>
      </c>
      <c r="F164" s="18">
        <f t="shared" si="76"/>
        <v>2130.2907475251386</v>
      </c>
      <c r="G164" s="18">
        <f t="shared" si="71"/>
        <v>99.999756063945398</v>
      </c>
    </row>
    <row r="165" spans="1:7" ht="63" x14ac:dyDescent="0.25">
      <c r="A165" s="16" t="s">
        <v>397</v>
      </c>
      <c r="B165" s="28" t="s">
        <v>398</v>
      </c>
      <c r="C165" s="17">
        <v>3848.7</v>
      </c>
      <c r="D165" s="17">
        <v>81988.7</v>
      </c>
      <c r="E165" s="17">
        <v>81988.5</v>
      </c>
      <c r="F165" s="18">
        <f t="shared" si="76"/>
        <v>2130.2907475251386</v>
      </c>
      <c r="G165" s="18">
        <f t="shared" si="71"/>
        <v>99.999756063945398</v>
      </c>
    </row>
    <row r="166" spans="1:7" ht="31.5" x14ac:dyDescent="0.25">
      <c r="A166" s="16" t="s">
        <v>399</v>
      </c>
      <c r="B166" s="28" t="s">
        <v>63</v>
      </c>
      <c r="C166" s="17">
        <f>SUM(C167)</f>
        <v>169884.3</v>
      </c>
      <c r="D166" s="17">
        <f t="shared" ref="D166:E166" si="78">SUM(D167)</f>
        <v>169884.3</v>
      </c>
      <c r="E166" s="17">
        <f t="shared" si="78"/>
        <v>138197.6</v>
      </c>
      <c r="F166" s="18">
        <f t="shared" si="76"/>
        <v>81.348070422046064</v>
      </c>
      <c r="G166" s="18">
        <f t="shared" si="71"/>
        <v>81.348070422046064</v>
      </c>
    </row>
    <row r="167" spans="1:7" ht="32.25" customHeight="1" x14ac:dyDescent="0.25">
      <c r="A167" s="16" t="s">
        <v>61</v>
      </c>
      <c r="B167" s="28" t="s">
        <v>62</v>
      </c>
      <c r="C167" s="17">
        <v>169884.3</v>
      </c>
      <c r="D167" s="17">
        <v>169884.3</v>
      </c>
      <c r="E167" s="17">
        <v>138197.6</v>
      </c>
      <c r="F167" s="18">
        <f t="shared" si="76"/>
        <v>81.348070422046064</v>
      </c>
      <c r="G167" s="18">
        <f t="shared" si="71"/>
        <v>81.348070422046064</v>
      </c>
    </row>
    <row r="168" spans="1:7" ht="63" x14ac:dyDescent="0.25">
      <c r="A168" s="16" t="s">
        <v>351</v>
      </c>
      <c r="B168" s="28" t="s">
        <v>352</v>
      </c>
      <c r="C168" s="17">
        <f>SUM(C169)</f>
        <v>4342</v>
      </c>
      <c r="D168" s="17">
        <f t="shared" ref="D168:E168" si="79">SUM(D169)</f>
        <v>3691</v>
      </c>
      <c r="E168" s="17">
        <f t="shared" si="79"/>
        <v>3691</v>
      </c>
      <c r="F168" s="18">
        <f t="shared" si="76"/>
        <v>85.006909258406267</v>
      </c>
      <c r="G168" s="18">
        <f t="shared" si="71"/>
        <v>100</v>
      </c>
    </row>
    <row r="169" spans="1:7" ht="63" x14ac:dyDescent="0.25">
      <c r="A169" s="16" t="s">
        <v>353</v>
      </c>
      <c r="B169" s="28" t="s">
        <v>354</v>
      </c>
      <c r="C169" s="17">
        <v>4342</v>
      </c>
      <c r="D169" s="17">
        <v>3691</v>
      </c>
      <c r="E169" s="17">
        <v>3691</v>
      </c>
      <c r="F169" s="18">
        <f t="shared" si="76"/>
        <v>85.006909258406267</v>
      </c>
      <c r="G169" s="18">
        <f t="shared" si="71"/>
        <v>100</v>
      </c>
    </row>
    <row r="170" spans="1:7" ht="82.5" customHeight="1" x14ac:dyDescent="0.25">
      <c r="A170" s="16" t="s">
        <v>400</v>
      </c>
      <c r="B170" s="28" t="s">
        <v>401</v>
      </c>
      <c r="C170" s="17">
        <f>SUM(C171)</f>
        <v>0</v>
      </c>
      <c r="D170" s="17">
        <f t="shared" ref="D170:E170" si="80">SUM(D171)</f>
        <v>410892.4</v>
      </c>
      <c r="E170" s="17">
        <f t="shared" si="80"/>
        <v>410848.2</v>
      </c>
      <c r="F170" s="18" t="s">
        <v>327</v>
      </c>
      <c r="G170" s="18">
        <f t="shared" si="71"/>
        <v>99.989242925885208</v>
      </c>
    </row>
    <row r="171" spans="1:7" s="11" customFormat="1" ht="84.75" customHeight="1" x14ac:dyDescent="0.25">
      <c r="A171" s="16" t="s">
        <v>402</v>
      </c>
      <c r="B171" s="28" t="s">
        <v>403</v>
      </c>
      <c r="C171" s="17">
        <v>0</v>
      </c>
      <c r="D171" s="17">
        <v>410892.4</v>
      </c>
      <c r="E171" s="17">
        <v>410848.2</v>
      </c>
      <c r="F171" s="18" t="s">
        <v>327</v>
      </c>
      <c r="G171" s="18">
        <f t="shared" si="71"/>
        <v>99.989242925885208</v>
      </c>
    </row>
    <row r="172" spans="1:7" ht="47.25" x14ac:dyDescent="0.25">
      <c r="A172" s="16" t="s">
        <v>355</v>
      </c>
      <c r="B172" s="28" t="s">
        <v>356</v>
      </c>
      <c r="C172" s="17">
        <f>SUM(C173)</f>
        <v>6150.3</v>
      </c>
      <c r="D172" s="17">
        <f t="shared" ref="D172:E172" si="81">SUM(D173)</f>
        <v>5232.3</v>
      </c>
      <c r="E172" s="17">
        <f t="shared" si="81"/>
        <v>5231.7</v>
      </c>
      <c r="F172" s="18">
        <f t="shared" ref="F172:F203" si="82">SUM(E172/C172)*100</f>
        <v>85.064143212526204</v>
      </c>
      <c r="G172" s="18">
        <f t="shared" si="71"/>
        <v>99.988532767616533</v>
      </c>
    </row>
    <row r="173" spans="1:7" ht="47.25" x14ac:dyDescent="0.25">
      <c r="A173" s="16" t="s">
        <v>357</v>
      </c>
      <c r="B173" s="28" t="s">
        <v>358</v>
      </c>
      <c r="C173" s="17">
        <v>6150.3</v>
      </c>
      <c r="D173" s="17">
        <v>5232.3</v>
      </c>
      <c r="E173" s="17">
        <v>5231.7</v>
      </c>
      <c r="F173" s="18">
        <f t="shared" si="82"/>
        <v>85.064143212526204</v>
      </c>
      <c r="G173" s="18">
        <f t="shared" si="71"/>
        <v>99.988532767616533</v>
      </c>
    </row>
    <row r="174" spans="1:7" ht="47.25" x14ac:dyDescent="0.25">
      <c r="A174" s="16" t="s">
        <v>359</v>
      </c>
      <c r="B174" s="28" t="s">
        <v>360</v>
      </c>
      <c r="C174" s="17">
        <f>SUM(C175)</f>
        <v>49703.3</v>
      </c>
      <c r="D174" s="17">
        <f t="shared" ref="D174:E174" si="83">SUM(D175)</f>
        <v>48902.5</v>
      </c>
      <c r="E174" s="17">
        <f t="shared" si="83"/>
        <v>48885.3</v>
      </c>
      <c r="F174" s="18">
        <f t="shared" si="82"/>
        <v>98.354234024702578</v>
      </c>
      <c r="G174" s="18">
        <f t="shared" si="71"/>
        <v>99.964827974029973</v>
      </c>
    </row>
    <row r="175" spans="1:7" ht="63" x14ac:dyDescent="0.25">
      <c r="A175" s="16" t="s">
        <v>361</v>
      </c>
      <c r="B175" s="28" t="s">
        <v>362</v>
      </c>
      <c r="C175" s="17">
        <v>49703.3</v>
      </c>
      <c r="D175" s="17">
        <v>48902.5</v>
      </c>
      <c r="E175" s="17">
        <v>48885.3</v>
      </c>
      <c r="F175" s="18">
        <f t="shared" si="82"/>
        <v>98.354234024702578</v>
      </c>
      <c r="G175" s="18">
        <f t="shared" si="71"/>
        <v>99.964827974029973</v>
      </c>
    </row>
    <row r="176" spans="1:7" ht="63" x14ac:dyDescent="0.25">
      <c r="A176" s="16" t="s">
        <v>363</v>
      </c>
      <c r="B176" s="28" t="s">
        <v>364</v>
      </c>
      <c r="C176" s="17">
        <f>SUM(C177)</f>
        <v>1750.3</v>
      </c>
      <c r="D176" s="17">
        <f t="shared" ref="D176:E176" si="84">SUM(D177)</f>
        <v>1750.3</v>
      </c>
      <c r="E176" s="17">
        <f t="shared" si="84"/>
        <v>1750.3</v>
      </c>
      <c r="F176" s="18">
        <f t="shared" si="82"/>
        <v>100</v>
      </c>
      <c r="G176" s="18">
        <f t="shared" si="71"/>
        <v>100</v>
      </c>
    </row>
    <row r="177" spans="1:7" ht="66.75" customHeight="1" x14ac:dyDescent="0.25">
      <c r="A177" s="16" t="s">
        <v>365</v>
      </c>
      <c r="B177" s="28" t="s">
        <v>366</v>
      </c>
      <c r="C177" s="17">
        <v>1750.3</v>
      </c>
      <c r="D177" s="17">
        <v>1750.3</v>
      </c>
      <c r="E177" s="17">
        <v>1750.3</v>
      </c>
      <c r="F177" s="18">
        <f t="shared" si="82"/>
        <v>100</v>
      </c>
      <c r="G177" s="18">
        <f t="shared" si="71"/>
        <v>100</v>
      </c>
    </row>
    <row r="178" spans="1:7" ht="50.25" customHeight="1" x14ac:dyDescent="0.25">
      <c r="A178" s="16" t="s">
        <v>59</v>
      </c>
      <c r="B178" s="28" t="s">
        <v>60</v>
      </c>
      <c r="C178" s="17">
        <f>SUM(C179)</f>
        <v>39501.199999999997</v>
      </c>
      <c r="D178" s="17">
        <f t="shared" ref="D178:E178" si="85">SUM(D179)</f>
        <v>29809.9</v>
      </c>
      <c r="E178" s="17">
        <f t="shared" si="85"/>
        <v>29809.8</v>
      </c>
      <c r="F178" s="18">
        <f t="shared" si="82"/>
        <v>75.465555476795643</v>
      </c>
      <c r="G178" s="18">
        <f t="shared" si="71"/>
        <v>99.999664540974635</v>
      </c>
    </row>
    <row r="179" spans="1:7" ht="63" x14ac:dyDescent="0.25">
      <c r="A179" s="16" t="s">
        <v>57</v>
      </c>
      <c r="B179" s="28" t="s">
        <v>58</v>
      </c>
      <c r="C179" s="17">
        <v>39501.199999999997</v>
      </c>
      <c r="D179" s="17">
        <v>29809.9</v>
      </c>
      <c r="E179" s="17">
        <v>29809.8</v>
      </c>
      <c r="F179" s="18">
        <f t="shared" si="82"/>
        <v>75.465555476795643</v>
      </c>
      <c r="G179" s="18">
        <f t="shared" si="71"/>
        <v>99.999664540974635</v>
      </c>
    </row>
    <row r="180" spans="1:7" ht="31.5" x14ac:dyDescent="0.25">
      <c r="A180" s="16" t="s">
        <v>404</v>
      </c>
      <c r="B180" s="28" t="s">
        <v>405</v>
      </c>
      <c r="C180" s="17">
        <f>SUM(C181)</f>
        <v>71727.7</v>
      </c>
      <c r="D180" s="17">
        <f t="shared" ref="D180:E180" si="86">SUM(D181)</f>
        <v>0</v>
      </c>
      <c r="E180" s="17">
        <f t="shared" si="86"/>
        <v>0</v>
      </c>
      <c r="F180" s="18">
        <f t="shared" si="82"/>
        <v>0</v>
      </c>
      <c r="G180" s="18" t="s">
        <v>327</v>
      </c>
    </row>
    <row r="181" spans="1:7" ht="47.25" x14ac:dyDescent="0.25">
      <c r="A181" s="16" t="s">
        <v>406</v>
      </c>
      <c r="B181" s="28" t="s">
        <v>407</v>
      </c>
      <c r="C181" s="17">
        <v>71727.7</v>
      </c>
      <c r="D181" s="17">
        <v>0</v>
      </c>
      <c r="E181" s="17">
        <v>0</v>
      </c>
      <c r="F181" s="18">
        <f t="shared" si="82"/>
        <v>0</v>
      </c>
      <c r="G181" s="18" t="s">
        <v>327</v>
      </c>
    </row>
    <row r="182" spans="1:7" ht="31.5" x14ac:dyDescent="0.25">
      <c r="A182" s="16" t="s">
        <v>55</v>
      </c>
      <c r="B182" s="28" t="s">
        <v>56</v>
      </c>
      <c r="C182" s="17">
        <f>SUM(C183)</f>
        <v>23429</v>
      </c>
      <c r="D182" s="17">
        <f t="shared" ref="D182:E182" si="87">SUM(D183)</f>
        <v>21146.799999999999</v>
      </c>
      <c r="E182" s="17">
        <f t="shared" si="87"/>
        <v>21146.799999999999</v>
      </c>
      <c r="F182" s="18">
        <f t="shared" si="82"/>
        <v>90.259080626573905</v>
      </c>
      <c r="G182" s="18">
        <f t="shared" ref="G182:G219" si="88">SUM(E182/D182)*100</f>
        <v>100</v>
      </c>
    </row>
    <row r="183" spans="1:7" ht="31.5" x14ac:dyDescent="0.25">
      <c r="A183" s="16" t="s">
        <v>53</v>
      </c>
      <c r="B183" s="28" t="s">
        <v>54</v>
      </c>
      <c r="C183" s="17">
        <v>23429</v>
      </c>
      <c r="D183" s="17">
        <v>21146.799999999999</v>
      </c>
      <c r="E183" s="17">
        <v>21146.799999999999</v>
      </c>
      <c r="F183" s="18">
        <f t="shared" si="82"/>
        <v>90.259080626573905</v>
      </c>
      <c r="G183" s="18">
        <f t="shared" si="88"/>
        <v>100</v>
      </c>
    </row>
    <row r="184" spans="1:7" ht="18.75" customHeight="1" x14ac:dyDescent="0.25">
      <c r="A184" s="16" t="s">
        <v>51</v>
      </c>
      <c r="B184" s="28" t="s">
        <v>52</v>
      </c>
      <c r="C184" s="17">
        <f>SUM(C185)</f>
        <v>130.9</v>
      </c>
      <c r="D184" s="17">
        <f t="shared" ref="D184:E184" si="89">SUM(D185)</f>
        <v>130.9</v>
      </c>
      <c r="E184" s="17">
        <f t="shared" si="89"/>
        <v>130.9</v>
      </c>
      <c r="F184" s="18">
        <f t="shared" si="82"/>
        <v>100</v>
      </c>
      <c r="G184" s="18">
        <f t="shared" si="88"/>
        <v>100</v>
      </c>
    </row>
    <row r="185" spans="1:7" ht="31.5" x14ac:dyDescent="0.25">
      <c r="A185" s="16" t="s">
        <v>49</v>
      </c>
      <c r="B185" s="28" t="s">
        <v>50</v>
      </c>
      <c r="C185" s="17">
        <v>130.9</v>
      </c>
      <c r="D185" s="17">
        <v>130.9</v>
      </c>
      <c r="E185" s="17">
        <v>130.9</v>
      </c>
      <c r="F185" s="18">
        <f t="shared" si="82"/>
        <v>100</v>
      </c>
      <c r="G185" s="18">
        <f t="shared" si="88"/>
        <v>100</v>
      </c>
    </row>
    <row r="186" spans="1:7" s="11" customFormat="1" ht="31.5" x14ac:dyDescent="0.25">
      <c r="A186" s="16" t="s">
        <v>47</v>
      </c>
      <c r="B186" s="28" t="s">
        <v>48</v>
      </c>
      <c r="C186" s="17">
        <f>SUM(C187)</f>
        <v>9694.1</v>
      </c>
      <c r="D186" s="17">
        <f t="shared" ref="D186:E186" si="90">SUM(D187)</f>
        <v>9694</v>
      </c>
      <c r="E186" s="17">
        <f t="shared" si="90"/>
        <v>9694</v>
      </c>
      <c r="F186" s="18">
        <f t="shared" si="82"/>
        <v>99.998968444724113</v>
      </c>
      <c r="G186" s="18">
        <f t="shared" si="88"/>
        <v>100</v>
      </c>
    </row>
    <row r="187" spans="1:7" ht="31.5" x14ac:dyDescent="0.25">
      <c r="A187" s="16" t="s">
        <v>45</v>
      </c>
      <c r="B187" s="28" t="s">
        <v>46</v>
      </c>
      <c r="C187" s="17">
        <v>9694.1</v>
      </c>
      <c r="D187" s="17">
        <v>9694</v>
      </c>
      <c r="E187" s="17">
        <v>9694</v>
      </c>
      <c r="F187" s="18">
        <f t="shared" si="82"/>
        <v>99.998968444724113</v>
      </c>
      <c r="G187" s="18">
        <f t="shared" si="88"/>
        <v>100</v>
      </c>
    </row>
    <row r="188" spans="1:7" s="11" customFormat="1" ht="31.5" x14ac:dyDescent="0.25">
      <c r="A188" s="16" t="s">
        <v>408</v>
      </c>
      <c r="B188" s="28" t="s">
        <v>409</v>
      </c>
      <c r="C188" s="17">
        <f>SUM(C189)</f>
        <v>143522.29999999999</v>
      </c>
      <c r="D188" s="17">
        <f t="shared" ref="D188:E188" si="91">SUM(D189)</f>
        <v>143522.29999999999</v>
      </c>
      <c r="E188" s="17">
        <f t="shared" si="91"/>
        <v>143522.20000000001</v>
      </c>
      <c r="F188" s="18">
        <f t="shared" si="82"/>
        <v>99.999930324416496</v>
      </c>
      <c r="G188" s="18">
        <f t="shared" si="88"/>
        <v>99.999930324416496</v>
      </c>
    </row>
    <row r="189" spans="1:7" ht="31.5" x14ac:dyDescent="0.25">
      <c r="A189" s="16" t="s">
        <v>410</v>
      </c>
      <c r="B189" s="28" t="s">
        <v>411</v>
      </c>
      <c r="C189" s="17">
        <v>143522.29999999999</v>
      </c>
      <c r="D189" s="17">
        <v>143522.29999999999</v>
      </c>
      <c r="E189" s="17">
        <v>143522.20000000001</v>
      </c>
      <c r="F189" s="18">
        <f t="shared" si="82"/>
        <v>99.999930324416496</v>
      </c>
      <c r="G189" s="18">
        <f t="shared" si="88"/>
        <v>99.999930324416496</v>
      </c>
    </row>
    <row r="190" spans="1:7" ht="18.75" customHeight="1" x14ac:dyDescent="0.25">
      <c r="A190" s="16" t="s">
        <v>43</v>
      </c>
      <c r="B190" s="28" t="s">
        <v>44</v>
      </c>
      <c r="C190" s="17">
        <f>SUM(C191)</f>
        <v>584951.30000000005</v>
      </c>
      <c r="D190" s="17">
        <f t="shared" ref="D190:E190" si="92">SUM(D191)</f>
        <v>785120.3</v>
      </c>
      <c r="E190" s="17">
        <f t="shared" si="92"/>
        <v>729761.4</v>
      </c>
      <c r="F190" s="18">
        <f t="shared" si="82"/>
        <v>124.75592412564941</v>
      </c>
      <c r="G190" s="18">
        <f t="shared" si="88"/>
        <v>92.948991383868176</v>
      </c>
    </row>
    <row r="191" spans="1:7" ht="21" customHeight="1" x14ac:dyDescent="0.25">
      <c r="A191" s="16" t="s">
        <v>41</v>
      </c>
      <c r="B191" s="28" t="s">
        <v>42</v>
      </c>
      <c r="C191" s="17">
        <v>584951.30000000005</v>
      </c>
      <c r="D191" s="17">
        <v>785120.3</v>
      </c>
      <c r="E191" s="17">
        <v>729761.4</v>
      </c>
      <c r="F191" s="18">
        <f t="shared" si="82"/>
        <v>124.75592412564941</v>
      </c>
      <c r="G191" s="18">
        <f t="shared" si="88"/>
        <v>92.948991383868176</v>
      </c>
    </row>
    <row r="192" spans="1:7" ht="31.5" x14ac:dyDescent="0.25">
      <c r="A192" s="22" t="s">
        <v>39</v>
      </c>
      <c r="B192" s="27" t="s">
        <v>40</v>
      </c>
      <c r="C192" s="23">
        <f>SUM(C193+C195+C197+C199+C201)</f>
        <v>1558074.5000000002</v>
      </c>
      <c r="D192" s="23">
        <f t="shared" ref="D192:E192" si="93">SUM(D193+D195+D197+D199+D201)</f>
        <v>1650394.4000000001</v>
      </c>
      <c r="E192" s="23">
        <f t="shared" si="93"/>
        <v>1650385.8000000003</v>
      </c>
      <c r="F192" s="24">
        <f t="shared" si="82"/>
        <v>105.92470385722892</v>
      </c>
      <c r="G192" s="24">
        <f t="shared" si="88"/>
        <v>99.999478912434512</v>
      </c>
    </row>
    <row r="193" spans="1:7" ht="31.5" x14ac:dyDescent="0.25">
      <c r="A193" s="16" t="s">
        <v>37</v>
      </c>
      <c r="B193" s="28" t="s">
        <v>38</v>
      </c>
      <c r="C193" s="17">
        <f>SUM(C194)</f>
        <v>1516230.8</v>
      </c>
      <c r="D193" s="17">
        <f t="shared" ref="D193:E193" si="94">SUM(D194)</f>
        <v>1605176.4</v>
      </c>
      <c r="E193" s="17">
        <f t="shared" si="94"/>
        <v>1605167.8</v>
      </c>
      <c r="F193" s="18">
        <f t="shared" si="82"/>
        <v>105.86566372349118</v>
      </c>
      <c r="G193" s="18">
        <f t="shared" si="88"/>
        <v>99.999464233339097</v>
      </c>
    </row>
    <row r="194" spans="1:7" ht="31.5" x14ac:dyDescent="0.25">
      <c r="A194" s="16" t="s">
        <v>412</v>
      </c>
      <c r="B194" s="28" t="s">
        <v>36</v>
      </c>
      <c r="C194" s="17">
        <v>1516230.8</v>
      </c>
      <c r="D194" s="17">
        <v>1605176.4</v>
      </c>
      <c r="E194" s="17">
        <v>1605167.8</v>
      </c>
      <c r="F194" s="18">
        <f t="shared" si="82"/>
        <v>105.86566372349118</v>
      </c>
      <c r="G194" s="18">
        <f t="shared" si="88"/>
        <v>99.999464233339097</v>
      </c>
    </row>
    <row r="195" spans="1:7" s="11" customFormat="1" ht="78.75" x14ac:dyDescent="0.25">
      <c r="A195" s="16" t="s">
        <v>34</v>
      </c>
      <c r="B195" s="28" t="s">
        <v>35</v>
      </c>
      <c r="C195" s="17">
        <f>SUM(C196)</f>
        <v>28679</v>
      </c>
      <c r="D195" s="17">
        <f t="shared" ref="D195:E195" si="95">SUM(D196)</f>
        <v>31805</v>
      </c>
      <c r="E195" s="17">
        <f t="shared" si="95"/>
        <v>31805</v>
      </c>
      <c r="F195" s="18">
        <f t="shared" si="82"/>
        <v>110.8999616444088</v>
      </c>
      <c r="G195" s="18">
        <f t="shared" si="88"/>
        <v>100</v>
      </c>
    </row>
    <row r="196" spans="1:7" ht="78.75" x14ac:dyDescent="0.25">
      <c r="A196" s="16" t="s">
        <v>32</v>
      </c>
      <c r="B196" s="28" t="s">
        <v>33</v>
      </c>
      <c r="C196" s="17">
        <v>28679</v>
      </c>
      <c r="D196" s="17">
        <v>31805</v>
      </c>
      <c r="E196" s="17">
        <v>31805</v>
      </c>
      <c r="F196" s="18">
        <f t="shared" si="82"/>
        <v>110.8999616444088</v>
      </c>
      <c r="G196" s="18">
        <f t="shared" si="88"/>
        <v>100</v>
      </c>
    </row>
    <row r="197" spans="1:7" ht="47.25" x14ac:dyDescent="0.25">
      <c r="A197" s="16" t="s">
        <v>30</v>
      </c>
      <c r="B197" s="28" t="s">
        <v>31</v>
      </c>
      <c r="C197" s="17">
        <f>SUM(C198)</f>
        <v>6304</v>
      </c>
      <c r="D197" s="17">
        <f t="shared" ref="D197:E197" si="96">SUM(D198)</f>
        <v>6552.3</v>
      </c>
      <c r="E197" s="17">
        <f t="shared" si="96"/>
        <v>6552.3</v>
      </c>
      <c r="F197" s="18">
        <f t="shared" si="82"/>
        <v>103.93876903553301</v>
      </c>
      <c r="G197" s="18">
        <f t="shared" si="88"/>
        <v>100</v>
      </c>
    </row>
    <row r="198" spans="1:7" s="11" customFormat="1" ht="50.25" customHeight="1" x14ac:dyDescent="0.25">
      <c r="A198" s="16" t="s">
        <v>28</v>
      </c>
      <c r="B198" s="28" t="s">
        <v>29</v>
      </c>
      <c r="C198" s="17">
        <v>6304</v>
      </c>
      <c r="D198" s="17">
        <v>6552.3</v>
      </c>
      <c r="E198" s="17">
        <v>6552.3</v>
      </c>
      <c r="F198" s="18">
        <f t="shared" si="82"/>
        <v>103.93876903553301</v>
      </c>
      <c r="G198" s="18">
        <f t="shared" si="88"/>
        <v>100</v>
      </c>
    </row>
    <row r="199" spans="1:7" s="11" customFormat="1" ht="63" x14ac:dyDescent="0.25">
      <c r="A199" s="16" t="s">
        <v>26</v>
      </c>
      <c r="B199" s="28" t="s">
        <v>27</v>
      </c>
      <c r="C199" s="17">
        <f>SUM(C200)</f>
        <v>5.0999999999999996</v>
      </c>
      <c r="D199" s="17">
        <f t="shared" ref="D199:E199" si="97">SUM(D200)</f>
        <v>5.0999999999999996</v>
      </c>
      <c r="E199" s="17">
        <f t="shared" si="97"/>
        <v>5.0999999999999996</v>
      </c>
      <c r="F199" s="18">
        <f t="shared" si="82"/>
        <v>100</v>
      </c>
      <c r="G199" s="18">
        <f t="shared" si="88"/>
        <v>100</v>
      </c>
    </row>
    <row r="200" spans="1:7" ht="63" x14ac:dyDescent="0.25">
      <c r="A200" s="16" t="s">
        <v>24</v>
      </c>
      <c r="B200" s="28" t="s">
        <v>25</v>
      </c>
      <c r="C200" s="17">
        <v>5.0999999999999996</v>
      </c>
      <c r="D200" s="17">
        <v>5.0999999999999996</v>
      </c>
      <c r="E200" s="17">
        <v>5.0999999999999996</v>
      </c>
      <c r="F200" s="18">
        <f t="shared" si="82"/>
        <v>100</v>
      </c>
      <c r="G200" s="18">
        <f t="shared" si="88"/>
        <v>100</v>
      </c>
    </row>
    <row r="201" spans="1:7" s="11" customFormat="1" ht="31.5" x14ac:dyDescent="0.25">
      <c r="A201" s="16" t="s">
        <v>22</v>
      </c>
      <c r="B201" s="28" t="s">
        <v>23</v>
      </c>
      <c r="C201" s="17">
        <f>SUM(C202)</f>
        <v>6855.6</v>
      </c>
      <c r="D201" s="17">
        <f t="shared" ref="D201:E201" si="98">SUM(D202)</f>
        <v>6855.6</v>
      </c>
      <c r="E201" s="17">
        <f t="shared" si="98"/>
        <v>6855.6</v>
      </c>
      <c r="F201" s="18">
        <f t="shared" si="82"/>
        <v>100</v>
      </c>
      <c r="G201" s="18">
        <f t="shared" si="88"/>
        <v>100</v>
      </c>
    </row>
    <row r="202" spans="1:7" ht="31.5" x14ac:dyDescent="0.25">
      <c r="A202" s="16" t="s">
        <v>20</v>
      </c>
      <c r="B202" s="28" t="s">
        <v>21</v>
      </c>
      <c r="C202" s="17">
        <v>6855.6</v>
      </c>
      <c r="D202" s="17">
        <v>6855.6</v>
      </c>
      <c r="E202" s="17">
        <v>6855.6</v>
      </c>
      <c r="F202" s="18">
        <f t="shared" si="82"/>
        <v>100</v>
      </c>
      <c r="G202" s="18">
        <f t="shared" si="88"/>
        <v>100</v>
      </c>
    </row>
    <row r="203" spans="1:7" ht="31.5" x14ac:dyDescent="0.25">
      <c r="A203" s="22" t="s">
        <v>18</v>
      </c>
      <c r="B203" s="27" t="s">
        <v>19</v>
      </c>
      <c r="C203" s="23">
        <f>SUM(C204+C206+C208)</f>
        <v>35516.400000000001</v>
      </c>
      <c r="D203" s="23">
        <f t="shared" ref="D203:E203" si="99">SUM(D204+D206+D208)</f>
        <v>164505.90000000002</v>
      </c>
      <c r="E203" s="23">
        <f t="shared" si="99"/>
        <v>164481.90000000002</v>
      </c>
      <c r="F203" s="24">
        <f t="shared" si="82"/>
        <v>463.1153495286685</v>
      </c>
      <c r="G203" s="24">
        <f t="shared" si="88"/>
        <v>99.985410857604492</v>
      </c>
    </row>
    <row r="204" spans="1:7" s="11" customFormat="1" ht="141.75" x14ac:dyDescent="0.25">
      <c r="A204" s="16" t="s">
        <v>413</v>
      </c>
      <c r="B204" s="28" t="s">
        <v>414</v>
      </c>
      <c r="C204" s="17">
        <f>SUM(C205)</f>
        <v>0</v>
      </c>
      <c r="D204" s="17">
        <f t="shared" ref="D204:E204" si="100">SUM(D205)</f>
        <v>208.3</v>
      </c>
      <c r="E204" s="17">
        <f t="shared" si="100"/>
        <v>208.3</v>
      </c>
      <c r="F204" s="18" t="s">
        <v>327</v>
      </c>
      <c r="G204" s="18">
        <f t="shared" si="88"/>
        <v>100</v>
      </c>
    </row>
    <row r="205" spans="1:7" ht="141.75" x14ac:dyDescent="0.25">
      <c r="A205" s="16" t="s">
        <v>415</v>
      </c>
      <c r="B205" s="28" t="s">
        <v>416</v>
      </c>
      <c r="C205" s="17">
        <v>0</v>
      </c>
      <c r="D205" s="17">
        <v>208.3</v>
      </c>
      <c r="E205" s="17">
        <v>208.3</v>
      </c>
      <c r="F205" s="18" t="s">
        <v>327</v>
      </c>
      <c r="G205" s="18">
        <f t="shared" si="88"/>
        <v>100</v>
      </c>
    </row>
    <row r="206" spans="1:7" ht="110.25" x14ac:dyDescent="0.25">
      <c r="A206" s="16" t="s">
        <v>367</v>
      </c>
      <c r="B206" s="28" t="s">
        <v>17</v>
      </c>
      <c r="C206" s="17">
        <f>SUM(C207)</f>
        <v>29373.1</v>
      </c>
      <c r="D206" s="17">
        <f t="shared" ref="D206:E206" si="101">SUM(D207)</f>
        <v>48757.5</v>
      </c>
      <c r="E206" s="17">
        <f t="shared" si="101"/>
        <v>48757.5</v>
      </c>
      <c r="F206" s="18">
        <f>SUM(E206/C206)*100</f>
        <v>165.99371533818359</v>
      </c>
      <c r="G206" s="18">
        <f t="shared" si="88"/>
        <v>100</v>
      </c>
    </row>
    <row r="207" spans="1:7" s="11" customFormat="1" ht="111" customHeight="1" x14ac:dyDescent="0.25">
      <c r="A207" s="16" t="s">
        <v>368</v>
      </c>
      <c r="B207" s="28" t="s">
        <v>16</v>
      </c>
      <c r="C207" s="17">
        <v>29373.1</v>
      </c>
      <c r="D207" s="17">
        <v>48757.5</v>
      </c>
      <c r="E207" s="17">
        <v>48757.5</v>
      </c>
      <c r="F207" s="18">
        <f>SUM(E207/C207)*100</f>
        <v>165.99371533818359</v>
      </c>
      <c r="G207" s="18">
        <f t="shared" si="88"/>
        <v>100</v>
      </c>
    </row>
    <row r="208" spans="1:7" ht="31.5" x14ac:dyDescent="0.25">
      <c r="A208" s="16" t="s">
        <v>14</v>
      </c>
      <c r="B208" s="28" t="s">
        <v>15</v>
      </c>
      <c r="C208" s="17">
        <f>SUM(C209)</f>
        <v>6143.3</v>
      </c>
      <c r="D208" s="17">
        <f t="shared" ref="D208:E208" si="102">SUM(D209)</f>
        <v>115540.1</v>
      </c>
      <c r="E208" s="17">
        <f t="shared" si="102"/>
        <v>115516.1</v>
      </c>
      <c r="F208" s="18">
        <f>SUM(E208/C208)*100</f>
        <v>1880.3590903911579</v>
      </c>
      <c r="G208" s="18">
        <f t="shared" si="88"/>
        <v>99.979227990974564</v>
      </c>
    </row>
    <row r="209" spans="1:7" ht="31.5" x14ac:dyDescent="0.25">
      <c r="A209" s="16" t="s">
        <v>12</v>
      </c>
      <c r="B209" s="28" t="s">
        <v>13</v>
      </c>
      <c r="C209" s="17">
        <v>6143.3</v>
      </c>
      <c r="D209" s="17">
        <v>115540.1</v>
      </c>
      <c r="E209" s="17">
        <v>115516.1</v>
      </c>
      <c r="F209" s="18">
        <f>SUM(E209/C209)*100</f>
        <v>1880.3590903911579</v>
      </c>
      <c r="G209" s="18">
        <f t="shared" si="88"/>
        <v>99.979227990974564</v>
      </c>
    </row>
    <row r="210" spans="1:7" ht="31.5" x14ac:dyDescent="0.25">
      <c r="A210" s="22" t="s">
        <v>10</v>
      </c>
      <c r="B210" s="27" t="s">
        <v>11</v>
      </c>
      <c r="C210" s="23">
        <f>SUM(C211)</f>
        <v>0</v>
      </c>
      <c r="D210" s="23">
        <f t="shared" ref="D210:E211" si="103">SUM(D211)</f>
        <v>350</v>
      </c>
      <c r="E210" s="23">
        <f t="shared" si="103"/>
        <v>350</v>
      </c>
      <c r="F210" s="24" t="s">
        <v>327</v>
      </c>
      <c r="G210" s="24">
        <f t="shared" si="88"/>
        <v>100</v>
      </c>
    </row>
    <row r="211" spans="1:7" ht="31.5" x14ac:dyDescent="0.25">
      <c r="A211" s="16" t="s">
        <v>8</v>
      </c>
      <c r="B211" s="28" t="s">
        <v>9</v>
      </c>
      <c r="C211" s="17">
        <f>SUM(C212)</f>
        <v>0</v>
      </c>
      <c r="D211" s="17">
        <f t="shared" si="103"/>
        <v>350</v>
      </c>
      <c r="E211" s="17">
        <f t="shared" si="103"/>
        <v>350</v>
      </c>
      <c r="F211" s="18" t="s">
        <v>327</v>
      </c>
      <c r="G211" s="18">
        <f t="shared" si="88"/>
        <v>100</v>
      </c>
    </row>
    <row r="212" spans="1:7" ht="31.5" x14ac:dyDescent="0.25">
      <c r="A212" s="16" t="s">
        <v>6</v>
      </c>
      <c r="B212" s="28" t="s">
        <v>7</v>
      </c>
      <c r="C212" s="17">
        <v>0</v>
      </c>
      <c r="D212" s="17">
        <v>350</v>
      </c>
      <c r="E212" s="17">
        <v>350</v>
      </c>
      <c r="F212" s="18" t="s">
        <v>327</v>
      </c>
      <c r="G212" s="18">
        <f t="shared" si="88"/>
        <v>100</v>
      </c>
    </row>
    <row r="213" spans="1:7" ht="21.75" customHeight="1" x14ac:dyDescent="0.25">
      <c r="A213" s="22" t="s">
        <v>417</v>
      </c>
      <c r="B213" s="27" t="s">
        <v>418</v>
      </c>
      <c r="C213" s="23">
        <f t="shared" ref="C213:C214" si="104">SUM(C214)</f>
        <v>0</v>
      </c>
      <c r="D213" s="23">
        <f t="shared" ref="D213:D214" si="105">SUM(D214)</f>
        <v>754.8</v>
      </c>
      <c r="E213" s="23">
        <f t="shared" ref="E213:E214" si="106">SUM(E214)</f>
        <v>754.8</v>
      </c>
      <c r="F213" s="24" t="s">
        <v>327</v>
      </c>
      <c r="G213" s="24">
        <f t="shared" si="88"/>
        <v>100</v>
      </c>
    </row>
    <row r="214" spans="1:7" ht="31.5" x14ac:dyDescent="0.25">
      <c r="A214" s="16" t="s">
        <v>419</v>
      </c>
      <c r="B214" s="28" t="s">
        <v>420</v>
      </c>
      <c r="C214" s="17">
        <f t="shared" si="104"/>
        <v>0</v>
      </c>
      <c r="D214" s="17">
        <f t="shared" si="105"/>
        <v>754.8</v>
      </c>
      <c r="E214" s="17">
        <f t="shared" si="106"/>
        <v>754.8</v>
      </c>
      <c r="F214" s="18" t="s">
        <v>327</v>
      </c>
      <c r="G214" s="18">
        <f t="shared" si="88"/>
        <v>100</v>
      </c>
    </row>
    <row r="215" spans="1:7" ht="31.5" x14ac:dyDescent="0.25">
      <c r="A215" s="16" t="s">
        <v>421</v>
      </c>
      <c r="B215" s="28" t="s">
        <v>422</v>
      </c>
      <c r="C215" s="17">
        <v>0</v>
      </c>
      <c r="D215" s="17">
        <v>754.8</v>
      </c>
      <c r="E215" s="17">
        <v>754.8</v>
      </c>
      <c r="F215" s="18" t="s">
        <v>327</v>
      </c>
      <c r="G215" s="18">
        <f t="shared" si="88"/>
        <v>100</v>
      </c>
    </row>
    <row r="216" spans="1:7" s="11" customFormat="1" ht="34.5" customHeight="1" x14ac:dyDescent="0.25">
      <c r="A216" s="22" t="s">
        <v>4</v>
      </c>
      <c r="B216" s="27" t="s">
        <v>5</v>
      </c>
      <c r="C216" s="23">
        <f t="shared" ref="C216" si="107">SUM(C217)</f>
        <v>0</v>
      </c>
      <c r="D216" s="23">
        <f t="shared" ref="D216" si="108">SUM(D217)</f>
        <v>-7.8</v>
      </c>
      <c r="E216" s="23">
        <f t="shared" ref="E216" si="109">SUM(E217)</f>
        <v>-7.8999999999999995</v>
      </c>
      <c r="F216" s="24" t="s">
        <v>327</v>
      </c>
      <c r="G216" s="24">
        <f t="shared" si="88"/>
        <v>101.28205128205127</v>
      </c>
    </row>
    <row r="217" spans="1:7" ht="47.25" x14ac:dyDescent="0.25">
      <c r="A217" s="16" t="s">
        <v>2</v>
      </c>
      <c r="B217" s="28" t="s">
        <v>3</v>
      </c>
      <c r="C217" s="17">
        <f>SUM(C218+C219)</f>
        <v>0</v>
      </c>
      <c r="D217" s="17">
        <f t="shared" ref="D217:E217" si="110">SUM(D218+D219)</f>
        <v>-7.8</v>
      </c>
      <c r="E217" s="17">
        <f t="shared" si="110"/>
        <v>-7.8999999999999995</v>
      </c>
      <c r="F217" s="18" t="s">
        <v>327</v>
      </c>
      <c r="G217" s="18">
        <f t="shared" si="88"/>
        <v>101.28205128205127</v>
      </c>
    </row>
    <row r="218" spans="1:7" ht="63" x14ac:dyDescent="0.25">
      <c r="A218" s="16" t="s">
        <v>423</v>
      </c>
      <c r="B218" s="28" t="s">
        <v>424</v>
      </c>
      <c r="C218" s="17">
        <v>0</v>
      </c>
      <c r="D218" s="17">
        <v>-7.6</v>
      </c>
      <c r="E218" s="17">
        <v>-7.6</v>
      </c>
      <c r="F218" s="18" t="s">
        <v>327</v>
      </c>
      <c r="G218" s="18">
        <f t="shared" si="88"/>
        <v>100</v>
      </c>
    </row>
    <row r="219" spans="1:7" ht="47.25" x14ac:dyDescent="0.25">
      <c r="A219" s="16" t="s">
        <v>0</v>
      </c>
      <c r="B219" s="28" t="s">
        <v>1</v>
      </c>
      <c r="C219" s="17">
        <v>0</v>
      </c>
      <c r="D219" s="17">
        <v>-0.2</v>
      </c>
      <c r="E219" s="17">
        <v>-0.3</v>
      </c>
      <c r="F219" s="18" t="s">
        <v>327</v>
      </c>
      <c r="G219" s="18">
        <f t="shared" si="88"/>
        <v>149.99999999999997</v>
      </c>
    </row>
  </sheetData>
  <mergeCells count="10">
    <mergeCell ref="A4:G4"/>
    <mergeCell ref="F6:G6"/>
    <mergeCell ref="C1:G1"/>
    <mergeCell ref="C2:G2"/>
    <mergeCell ref="C7:C8"/>
    <mergeCell ref="E7:E8"/>
    <mergeCell ref="F7:G7"/>
    <mergeCell ref="A7:A8"/>
    <mergeCell ref="B7:B8"/>
    <mergeCell ref="D7:D8"/>
  </mergeCells>
  <printOptions horizontalCentered="1"/>
  <pageMargins left="0.74803149606299213" right="0.47244094488188981" top="0.59055118110236227" bottom="0.59055118110236227" header="0.31496062992125984" footer="0.31496062992125984"/>
  <pageSetup paperSize="9" scale="55" fitToHeight="1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2025-03-14T04:40:42Z</cp:lastPrinted>
  <dcterms:created xsi:type="dcterms:W3CDTF">2023-03-20T11:39:59Z</dcterms:created>
  <dcterms:modified xsi:type="dcterms:W3CDTF">2025-03-14T04:42:28Z</dcterms:modified>
</cp:coreProperties>
</file>